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7\Реконструкция ТП №98 с. Иглино, ул. Соловьиная\"/>
    </mc:Choice>
  </mc:AlternateContent>
  <bookViews>
    <workbookView xWindow="0" yWindow="0" windowWidth="28800" windowHeight="12435" tabRatio="800" firstSheet="5"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35"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36" l="1"/>
  <c r="B15" i="36" l="1"/>
  <c r="M48" i="36"/>
  <c r="L48" i="36"/>
  <c r="K48" i="36"/>
  <c r="J48" i="36"/>
  <c r="I48" i="36"/>
  <c r="H48" i="36"/>
  <c r="G48" i="36"/>
  <c r="F48" i="36"/>
  <c r="E48" i="36"/>
  <c r="D48" i="36"/>
  <c r="D39" i="36"/>
  <c r="E39" i="36" s="1"/>
  <c r="D35" i="36"/>
  <c r="M34" i="36"/>
  <c r="L34" i="36"/>
  <c r="K34" i="36"/>
  <c r="J34" i="36"/>
  <c r="I34" i="36"/>
  <c r="H34" i="36"/>
  <c r="G34" i="36"/>
  <c r="F34" i="36"/>
  <c r="E34" i="36"/>
  <c r="D34" i="36"/>
  <c r="E32" i="36"/>
  <c r="E38" i="36" s="1"/>
  <c r="D32" i="36"/>
  <c r="C24" i="36"/>
  <c r="C23" i="36"/>
  <c r="D37" i="36" s="1"/>
  <c r="B12" i="36"/>
  <c r="D36" i="36" l="1"/>
  <c r="D40" i="36" s="1"/>
  <c r="D44" i="36" s="1"/>
  <c r="E37" i="36"/>
  <c r="E36" i="36" s="1"/>
  <c r="F32" i="36"/>
  <c r="F37" i="36" s="1"/>
  <c r="E35" i="36"/>
  <c r="D45" i="36"/>
  <c r="B27" i="22"/>
  <c r="A15" i="6"/>
  <c r="F35" i="36" l="1"/>
  <c r="D46" i="36"/>
  <c r="D49" i="36" s="1"/>
  <c r="F38" i="36"/>
  <c r="G32" i="36"/>
  <c r="E40" i="36"/>
  <c r="E44" i="36" s="1"/>
  <c r="E46" i="36" s="1"/>
  <c r="E49" i="36" s="1"/>
  <c r="F39" i="36"/>
  <c r="C25" i="6"/>
  <c r="G39" i="36" l="1"/>
  <c r="D47" i="36"/>
  <c r="G38" i="36"/>
  <c r="H32" i="36"/>
  <c r="G35" i="36"/>
  <c r="G37" i="36"/>
  <c r="H39" i="36"/>
  <c r="F36" i="36"/>
  <c r="F40" i="36" s="1"/>
  <c r="F44" i="36" s="1"/>
  <c r="F46" i="36" s="1"/>
  <c r="E47" i="36"/>
  <c r="D50" i="36"/>
  <c r="B67" i="22"/>
  <c r="F49" i="36" l="1"/>
  <c r="F47" i="36"/>
  <c r="E50" i="36"/>
  <c r="G36" i="36"/>
  <c r="G40" i="36" s="1"/>
  <c r="G44" i="36" s="1"/>
  <c r="G46" i="36" s="1"/>
  <c r="H38" i="36"/>
  <c r="I32" i="36"/>
  <c r="H35" i="36"/>
  <c r="H37" i="36"/>
  <c r="H36" i="36" s="1"/>
  <c r="C24" i="15"/>
  <c r="B3" i="22"/>
  <c r="AV3" i="5"/>
  <c r="AG3" i="15"/>
  <c r="L3" i="16"/>
  <c r="AA3" i="14"/>
  <c r="S4" i="13"/>
  <c r="S3" i="12"/>
  <c r="A11" i="12"/>
  <c r="G49" i="36" l="1"/>
  <c r="H40" i="36"/>
  <c r="H44" i="36" s="1"/>
  <c r="H46" i="36" s="1"/>
  <c r="H49" i="36" s="1"/>
  <c r="I38" i="36"/>
  <c r="J32" i="36"/>
  <c r="I35" i="36"/>
  <c r="I37" i="36"/>
  <c r="I39" i="36"/>
  <c r="J39" i="36" s="1"/>
  <c r="G47" i="36"/>
  <c r="F50" i="36"/>
  <c r="AF24" i="15"/>
  <c r="L24" i="15"/>
  <c r="A15" i="22"/>
  <c r="B21" i="22" s="1"/>
  <c r="I36" i="36" l="1"/>
  <c r="I40" i="36"/>
  <c r="I44" i="36" s="1"/>
  <c r="I46" i="36" s="1"/>
  <c r="I49" i="36" s="1"/>
  <c r="J38" i="36"/>
  <c r="K32" i="36"/>
  <c r="K39" i="36" s="1"/>
  <c r="J37" i="36"/>
  <c r="J36" i="36" s="1"/>
  <c r="J35" i="36"/>
  <c r="H47" i="36"/>
  <c r="G50" i="36"/>
  <c r="A5" i="22"/>
  <c r="A5" i="5"/>
  <c r="A4" i="15"/>
  <c r="A5" i="16"/>
  <c r="A5" i="10"/>
  <c r="A4" i="17"/>
  <c r="A5" i="6"/>
  <c r="A5" i="14"/>
  <c r="A6" i="13"/>
  <c r="A4" i="12"/>
  <c r="J40" i="36" l="1"/>
  <c r="J44" i="36" s="1"/>
  <c r="J46" i="36" s="1"/>
  <c r="I47" i="36"/>
  <c r="H50" i="36"/>
  <c r="K35" i="36"/>
  <c r="L32" i="36"/>
  <c r="K38" i="36"/>
  <c r="K37" i="36"/>
  <c r="A15" i="5"/>
  <c r="L38" i="36" l="1"/>
  <c r="M32" i="36"/>
  <c r="L37" i="36"/>
  <c r="L35" i="36"/>
  <c r="J47" i="36"/>
  <c r="I50" i="36"/>
  <c r="K36" i="36"/>
  <c r="K40" i="36" s="1"/>
  <c r="K44" i="36" s="1"/>
  <c r="K46" i="36" s="1"/>
  <c r="K49" i="36" s="1"/>
  <c r="J49" i="36"/>
  <c r="L39" i="36"/>
  <c r="M39" i="36" s="1"/>
  <c r="D25" i="15"/>
  <c r="M38" i="36" l="1"/>
  <c r="M37" i="36"/>
  <c r="M36" i="36" s="1"/>
  <c r="M35" i="36"/>
  <c r="M40" i="36" s="1"/>
  <c r="M44" i="36" s="1"/>
  <c r="M46" i="36" s="1"/>
  <c r="K47" i="36"/>
  <c r="J50" i="36"/>
  <c r="L36" i="36"/>
  <c r="L40" i="36" s="1"/>
  <c r="L44" i="36" s="1"/>
  <c r="L46" i="36" s="1"/>
  <c r="L49" i="36" s="1"/>
  <c r="D24" i="15"/>
  <c r="C25" i="15"/>
  <c r="A12" i="22"/>
  <c r="A12" i="5"/>
  <c r="A11" i="15"/>
  <c r="A12" i="16"/>
  <c r="A12" i="10"/>
  <c r="A11" i="17"/>
  <c r="A12" i="6"/>
  <c r="E12" i="14"/>
  <c r="A13" i="13"/>
  <c r="A14" i="15"/>
  <c r="A15" i="16"/>
  <c r="A15" i="10"/>
  <c r="A14" i="17"/>
  <c r="E15" i="14"/>
  <c r="A16" i="13"/>
  <c r="A14" i="12"/>
  <c r="M49" i="36" l="1"/>
  <c r="D53" i="36" s="1"/>
  <c r="D54" i="36"/>
  <c r="L47" i="36"/>
  <c r="K50" i="36"/>
  <c r="AF25" i="15"/>
  <c r="AG25" i="15" s="1"/>
  <c r="L25" i="15"/>
  <c r="AG24" i="15"/>
  <c r="M47" i="36" l="1"/>
  <c r="L50" i="3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36" l="1"/>
  <c r="M50" i="36"/>
  <c r="D56" i="36" s="1"/>
</calcChain>
</file>

<file path=xl/sharedStrings.xml><?xml version="1.0" encoding="utf-8"?>
<sst xmlns="http://schemas.openxmlformats.org/spreadsheetml/2006/main" count="1325" uniqueCount="684">
  <si>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</si>
  <si>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</si>
  <si>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</si>
  <si>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</si>
  <si>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</si>
  <si>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</si>
  <si>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</si>
  <si>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</si>
  <si>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</si>
  <si>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</si>
  <si>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</si>
  <si>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</si>
  <si>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</si>
  <si>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</si>
  <si>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</si>
  <si>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</si>
  <si>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</si>
  <si>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</si>
  <si>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</si>
  <si>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</si>
  <si>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</si>
  <si>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</si>
  <si>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</si>
  <si>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</si>
  <si>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</si>
  <si>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</si>
  <si>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</si>
  <si>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</si>
  <si>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</si>
  <si>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</si>
  <si>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</si>
  <si>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</si>
  <si>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</si>
  <si>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</si>
  <si>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</si>
  <si>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</si>
  <si>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</si>
  <si>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</si>
  <si>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</si>
  <si>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</si>
  <si>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</si>
  <si>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</si>
  <si>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</si>
  <si>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</si>
  <si>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</si>
  <si>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</si>
  <si>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</si>
  <si>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</si>
  <si>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</si>
  <si>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</si>
  <si>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</si>
  <si>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</si>
  <si>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</si>
  <si>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</si>
  <si>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</si>
  <si>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</si>
  <si>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</si>
  <si>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</si>
  <si>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</si>
  <si>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</si>
  <si>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</si>
  <si>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</si>
  <si>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</si>
  <si>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</si>
  <si>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</si>
  <si>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</si>
  <si>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</si>
  <si>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</si>
  <si>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</si>
  <si>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</si>
  <si>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</si>
  <si>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</si>
  <si>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</si>
  <si>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</si>
  <si>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</si>
  <si>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</si>
  <si>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</si>
  <si>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</si>
  <si>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</si>
  <si>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</si>
  <si>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</si>
  <si>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</si>
  <si>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</si>
  <si>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</si>
  <si>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</si>
  <si>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</si>
  <si>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</si>
  <si>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</si>
  <si>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</si>
  <si>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</si>
  <si>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</si>
  <si>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</si>
  <si>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</si>
  <si>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</si>
  <si>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</si>
  <si>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</si>
  <si>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</si>
  <si>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</si>
  <si>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</si>
  <si>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</si>
  <si>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</si>
  <si>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</si>
  <si>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</si>
  <si>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</si>
  <si>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</si>
  <si>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</si>
  <si>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</si>
  <si>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</si>
  <si>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</si>
  <si>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</si>
  <si>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</si>
  <si>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</si>
  <si>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</si>
  <si>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</si>
  <si>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</si>
  <si>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</si>
  <si>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</si>
  <si>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</si>
  <si>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</si>
  <si>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</si>
  <si>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</si>
  <si>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</si>
  <si>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</si>
  <si>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</si>
  <si>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</si>
  <si>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</si>
  <si>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</si>
  <si>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</si>
  <si>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</si>
  <si>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</si>
  <si>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</si>
  <si>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</si>
  <si>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</si>
  <si>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</si>
  <si>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</si>
  <si>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</si>
  <si>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</si>
  <si>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</si>
  <si>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</si>
  <si>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</si>
  <si>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</si>
  <si>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</si>
  <si>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</si>
  <si>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</si>
  <si>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</si>
  <si>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</si>
  <si>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</si>
  <si>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</si>
  <si>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</si>
  <si>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</si>
  <si>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</si>
  <si>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</si>
  <si>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</si>
  <si>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</si>
  <si>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</si>
  <si>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</si>
  <si>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</si>
  <si>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</si>
  <si>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</si>
  <si>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</si>
  <si>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</si>
  <si>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</si>
  <si>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</si>
  <si>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</si>
  <si>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</si>
  <si>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</si>
  <si>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</si>
  <si>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</si>
  <si>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</si>
  <si>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</si>
  <si>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</si>
  <si>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</si>
  <si>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</si>
  <si>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</si>
  <si>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</si>
  <si>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</si>
  <si>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</si>
  <si>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</si>
  <si>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</si>
  <si>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</si>
  <si>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</si>
  <si>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</si>
  <si>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</si>
  <si>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</si>
  <si>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</si>
  <si>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</si>
  <si>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</si>
  <si>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</si>
  <si>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</si>
  <si>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</si>
  <si>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</si>
  <si>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</si>
  <si>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</si>
  <si>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</si>
  <si>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</si>
  <si>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</si>
  <si>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</si>
  <si>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</si>
  <si>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</si>
  <si>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</si>
  <si>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</si>
  <si>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</si>
  <si>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</si>
  <si>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</si>
  <si>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</si>
  <si>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</si>
  <si>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</si>
  <si>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</si>
  <si>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</si>
  <si>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</si>
  <si>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</si>
  <si>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</si>
  <si>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</si>
  <si>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</si>
  <si>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</si>
  <si>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</si>
  <si>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</si>
  <si>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</si>
  <si>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</si>
  <si>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</si>
  <si>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</si>
  <si>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</si>
  <si>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</si>
  <si>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</si>
  <si>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</si>
  <si>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</si>
  <si>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</si>
  <si>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</si>
  <si>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</si>
  <si>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</si>
  <si>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</si>
  <si>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</si>
  <si>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</si>
  <si>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</si>
  <si>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</si>
  <si>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</si>
  <si>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</si>
  <si>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</si>
  <si>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</si>
  <si>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</si>
  <si>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</si>
  <si>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</si>
  <si>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</si>
  <si>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</si>
  <si>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</si>
  <si>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</si>
  <si>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</si>
  <si>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</si>
  <si>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</si>
  <si>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</si>
  <si>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</si>
  <si>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</si>
  <si>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</si>
  <si>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</si>
  <si>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</si>
  <si>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</si>
  <si>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</si>
  <si>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</si>
  <si>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</si>
  <si>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</si>
  <si>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</si>
  <si>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</si>
  <si>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</si>
  <si>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</si>
  <si>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</si>
  <si>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</si>
  <si>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</si>
  <si>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</si>
  <si>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</si>
  <si>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</si>
  <si>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</si>
  <si>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</si>
  <si>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</si>
  <si>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</si>
  <si>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</si>
  <si>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</si>
  <si>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</si>
  <si>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</si>
  <si>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</si>
  <si>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</si>
  <si>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</si>
  <si>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</si>
  <si>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</si>
  <si>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</si>
  <si>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</si>
  <si>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</si>
  <si>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</si>
  <si>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</si>
  <si>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</si>
  <si>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</si>
  <si>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</si>
  <si>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</si>
  <si>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</si>
  <si>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</si>
  <si>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</si>
  <si>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</si>
  <si>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</si>
  <si>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</si>
  <si>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</si>
  <si>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</si>
  <si>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</si>
  <si>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</si>
  <si>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</si>
  <si>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</si>
  <si>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</si>
  <si>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</si>
  <si>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</si>
  <si>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</si>
  <si>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</si>
  <si>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</si>
  <si>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</si>
  <si>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</si>
  <si>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</si>
  <si>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</si>
  <si>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</si>
  <si>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</si>
  <si>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</si>
  <si>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</si>
  <si>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</si>
  <si>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</si>
  <si>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</si>
  <si>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</si>
  <si>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</si>
  <si>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</si>
  <si>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</si>
  <si>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</si>
  <si>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</si>
  <si>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</si>
  <si>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</si>
  <si>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</si>
  <si>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</si>
  <si>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</si>
  <si>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</si>
  <si>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</si>
  <si>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</si>
  <si>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</si>
  <si>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</si>
  <si>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</si>
  <si>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</si>
  <si>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</si>
  <si>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</si>
  <si>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</si>
  <si>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</si>
  <si>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</si>
  <si>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</si>
  <si>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</si>
  <si>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</si>
  <si>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</si>
  <si>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</si>
  <si>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</si>
  <si>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</si>
  <si>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</si>
  <si>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</si>
  <si>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</si>
  <si>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</si>
  <si>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</si>
  <si>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</si>
  <si>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</si>
  <si>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</si>
  <si>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</si>
  <si>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</si>
  <si>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</si>
  <si>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</si>
  <si>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</si>
  <si>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</si>
  <si>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</si>
  <si>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</si>
  <si>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</si>
  <si>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</si>
  <si>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</si>
  <si>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</si>
  <si>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</si>
  <si>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</si>
  <si>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</si>
  <si>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</si>
  <si>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</si>
  <si>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</si>
  <si>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</si>
  <si>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</si>
  <si>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</si>
  <si>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</si>
  <si>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</si>
  <si>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</si>
  <si>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</si>
  <si>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</si>
  <si>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</si>
  <si>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</si>
  <si>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</si>
  <si>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</si>
  <si>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</si>
  <si>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</si>
  <si>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</si>
  <si>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</si>
  <si>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</si>
  <si>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</si>
  <si>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</si>
  <si>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</si>
  <si>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</si>
  <si>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</si>
  <si>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</si>
  <si>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</si>
  <si>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</si>
  <si>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</si>
  <si>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</si>
  <si>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</si>
  <si>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</si>
  <si>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</si>
  <si>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</si>
  <si>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</si>
  <si>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</si>
  <si>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</si>
  <si>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</si>
  <si>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</si>
  <si>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</si>
  <si>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</si>
  <si>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</si>
  <si>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</si>
  <si>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</si>
  <si>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</si>
  <si>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</si>
  <si>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</si>
  <si>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</si>
  <si>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</si>
  <si>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</si>
  <si>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Факт 2015 года</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</si>
  <si>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</si>
  <si>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</si>
  <si>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</si>
  <si>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</si>
  <si>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</si>
  <si>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</si>
  <si>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</si>
  <si>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</si>
  <si>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</si>
  <si>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</si>
  <si>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</si>
  <si>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</si>
  <si>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</si>
  <si>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</si>
  <si>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</si>
  <si>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</si>
  <si>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</si>
  <si>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</si>
  <si>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</si>
  <si>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</si>
  <si>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</si>
  <si>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</si>
  <si>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</si>
  <si>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</si>
  <si>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</si>
  <si>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</si>
  <si>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</si>
  <si>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</si>
  <si>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</si>
  <si>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</si>
  <si>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</si>
  <si>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</si>
  <si>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</si>
  <si>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</si>
  <si>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</si>
  <si>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</si>
  <si>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</si>
  <si>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</si>
  <si>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</si>
  <si>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</si>
  <si>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</si>
  <si>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</si>
  <si>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</si>
  <si>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</si>
  <si>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</si>
  <si>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</si>
  <si>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</si>
  <si>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м3</t>
  </si>
  <si>
    <t>т</t>
  </si>
  <si>
    <t>шт.</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</si>
  <si>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</si>
  <si>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</si>
  <si>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</si>
  <si>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</si>
  <si>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</si>
  <si>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</si>
  <si>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</si>
  <si>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</si>
  <si>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</si>
  <si>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</si>
  <si>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</si>
  <si>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</si>
  <si>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</si>
  <si>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</si>
  <si>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</si>
  <si>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</si>
  <si>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</si>
  <si>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</si>
  <si>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</si>
  <si>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</si>
  <si>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</si>
  <si>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</si>
  <si>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</si>
  <si>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</si>
  <si>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</si>
  <si>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</si>
  <si>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r>
      <t xml:space="preserve">ЛОКАЛЬНЫЙ СМЕТНЫЙ РАСЧЕТ № </t>
    </r>
    <r>
      <rPr>
        <sz val="10"/>
        <rFont val="Arial"/>
        <family val="2"/>
        <charset val="204"/>
      </rPr>
      <t>1</t>
    </r>
  </si>
  <si>
    <t xml:space="preserve">      монтажных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</si>
  <si>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</si>
  <si>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</si>
  <si>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</si>
  <si>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t>кг</t>
  </si>
  <si>
    <t xml:space="preserve">  Итоги по Строительным работам</t>
  </si>
  <si>
    <t xml:space="preserve">    Итого</t>
  </si>
  <si>
    <t xml:space="preserve">  Итоги по Монтажным работам</t>
  </si>
  <si>
    <t xml:space="preserve">  Итого СМР для расчета лимитированных затрат</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</si>
  <si>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</si>
  <si>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</si>
  <si>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</si>
  <si>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</si>
  <si>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</si>
  <si>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</si>
  <si>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</si>
  <si>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</si>
  <si>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</si>
  <si>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</si>
  <si>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0,16 МВА</t>
  </si>
  <si>
    <t>ТМГ-10/0,4/160 кВА</t>
  </si>
  <si>
    <t>КТПН-160 кВА</t>
  </si>
  <si>
    <t>РБ, Иглинский р-н, с. Иглино</t>
  </si>
  <si>
    <t>объем заключенного договора в ценах 2021 года с НДС, млн. руб.</t>
  </si>
  <si>
    <t>Иглинский район, с. Иглино, ул. Соловьиная</t>
  </si>
  <si>
    <t>ТП-98</t>
  </si>
  <si>
    <t>РБ, Иглинский район, с. Иглино, ул. Соловьиная</t>
  </si>
  <si>
    <t>2026 год</t>
  </si>
  <si>
    <t xml:space="preserve"> по состоянию на 01.01.2022 года </t>
  </si>
  <si>
    <t xml:space="preserve">по состоянию на 01.01.2023 года </t>
  </si>
  <si>
    <t>Реконструкция ТП №98 "ЛЭП-0,4 кВ от ТП- №98 РБ, Иглинский р-н, с. Иглино ул. Соловьиная, Та" (инв. № 00-003670) (изм. 0)</t>
  </si>
  <si>
    <t>И.о генерального директора</t>
  </si>
  <si>
    <t>ГУП "РЭС" РБ</t>
  </si>
  <si>
    <t>_________________ Е.А. Ефимов</t>
  </si>
  <si>
    <t>" _____ " ________________ 2021 г.</t>
  </si>
  <si>
    <t>"____" ______________2021 г.</t>
  </si>
  <si>
    <t>Реконструкция ТП-98, ТП-6, ТП-100 в н.п. Иглино.</t>
  </si>
  <si>
    <t>Реконструкция ТП №98 "ЛЭП-0,4 кВ от ТП - №98,  ТП №98  РБ, Иглинский р-н, с. Иглино ул. Соловьиная, Та" (инв.00-003670) (изм.0).</t>
  </si>
  <si>
    <t>Составлен(а) в текущих (прогнозных) ценах по состоянию на ______________</t>
  </si>
  <si>
    <t>Раздел 1. КТП-10/0,4 кВ 160 кВА</t>
  </si>
  <si>
    <r>
      <t>ФЕР33-04-029-03
Приказ Минстроя России от 26.12.2019 №876/пр</t>
    </r>
    <r>
      <rPr>
        <i/>
        <sz val="9"/>
        <rFont val="Arial"/>
        <family val="2"/>
        <charset val="204"/>
      </rPr>
      <t xml:space="preserve">
Демонтаж</t>
    </r>
  </si>
  <si>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(37,75 руб.): 105% от ФОТ
СП (21,57 руб.): 60% от ФОТ</t>
    </r>
  </si>
  <si>
    <t>компл</t>
  </si>
  <si>
    <r>
      <t>ФЕР33-04-029-06
Приказ Минстроя России от 26.12.2019 №876/пр</t>
    </r>
    <r>
      <rPr>
        <i/>
        <sz val="9"/>
        <rFont val="Arial"/>
        <family val="2"/>
        <charset val="204"/>
      </rPr>
      <t xml:space="preserve">
Демонтаж</t>
    </r>
  </si>
  <si>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(161,3 руб.): 105% от ФОТ
СП (92,17 руб.): 60% от ФОТ</t>
    </r>
  </si>
  <si>
    <r>
      <t>ФЕР01-02-027-05</t>
    </r>
    <r>
      <rPr>
        <i/>
        <sz val="7"/>
        <rFont val="Arial"/>
        <family val="2"/>
        <charset val="204"/>
      </rPr>
      <t xml:space="preserve">
Приказ Минстроя России от 26.12.2019 №876/пр</t>
    </r>
  </si>
  <si>
    <r>
      <t>Планировка площадей: ручным способом, группа грунтов 2</t>
    </r>
    <r>
      <rPr>
        <i/>
        <sz val="7"/>
        <rFont val="Arial"/>
        <family val="2"/>
        <charset val="204"/>
      </rPr>
      <t xml:space="preserve">
НР (23,17 руб.): 80% от ФОТ
СП (13,03 руб.): 45% от ФОТ</t>
    </r>
  </si>
  <si>
    <t>1000 м2</t>
  </si>
  <si>
    <r>
      <t>ФЕР33-04-029-03</t>
    </r>
    <r>
      <rPr>
        <i/>
        <sz val="7"/>
        <rFont val="Arial"/>
        <family val="2"/>
        <charset val="204"/>
      </rPr>
      <t xml:space="preserve">
Приказ Минстроя России от 26.12.2019 №876/пр</t>
    </r>
  </si>
  <si>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(125,85 руб.): 105% от ФОТ
СП (71,92 руб.): 60% от ФОТ</t>
    </r>
  </si>
  <si>
    <r>
      <t>ФЕР33-04-029-06</t>
    </r>
    <r>
      <rPr>
        <i/>
        <sz val="7"/>
        <rFont val="Arial"/>
        <family val="2"/>
        <charset val="204"/>
      </rPr>
      <t xml:space="preserve">
Приказ Минстроя России от 26.12.2019 №876/пр</t>
    </r>
  </si>
  <si>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(537,68 руб.): 105% от ФОТ
СП (307,25 руб.): 60% от ФОТ</t>
    </r>
  </si>
  <si>
    <r>
      <t>ФЕР33-04-030-03</t>
    </r>
    <r>
      <rPr>
        <i/>
        <sz val="7"/>
        <rFont val="Arial"/>
        <family val="2"/>
        <charset val="204"/>
      </rPr>
      <t xml:space="preserve">
Приказ Минстроя России от 26.12.2019 №876/пр</t>
    </r>
  </si>
  <si>
    <r>
      <t>Установка разъединителей: с помощью механизмов</t>
    </r>
    <r>
      <rPr>
        <i/>
        <sz val="7"/>
        <rFont val="Arial"/>
        <family val="2"/>
        <charset val="204"/>
      </rPr>
      <t xml:space="preserve">
НР (127,01 руб.): 105% от ФОТ
СП (72,58 руб.): 60% от ФОТ</t>
    </r>
  </si>
  <si>
    <r>
      <t>ФССЦ-07.1.04.02-0001</t>
    </r>
    <r>
      <rPr>
        <i/>
        <sz val="7"/>
        <rFont val="Arial"/>
        <family val="2"/>
        <charset val="204"/>
      </rPr>
      <t xml:space="preserve">
Приказ Минстроя России от 26.12.2019 №876/пр</t>
    </r>
  </si>
  <si>
    <t>Детали крепления стальные</t>
  </si>
  <si>
    <r>
      <t>ФЕР33-04-015-01</t>
    </r>
    <r>
      <rPr>
        <i/>
        <sz val="7"/>
        <rFont val="Arial"/>
        <family val="2"/>
        <charset val="204"/>
      </rPr>
      <t xml:space="preserve">
Приказ Минстроя России от 26.12.2019 №876/пр</t>
    </r>
  </si>
  <si>
    <r>
      <t>Устройство заземления опор ВЛ и подстанций</t>
    </r>
    <r>
      <rPr>
        <i/>
        <sz val="7"/>
        <rFont val="Arial"/>
        <family val="2"/>
        <charset val="204"/>
      </rPr>
      <t xml:space="preserve">
НР (55,62 руб.): 105% от ФОТ
СП (31,78 руб.): 60% от ФОТ</t>
    </r>
  </si>
  <si>
    <t>10 м</t>
  </si>
  <si>
    <r>
      <t>ФЕР33-03-004-01</t>
    </r>
    <r>
      <rPr>
        <i/>
        <sz val="7"/>
        <rFont val="Arial"/>
        <family val="2"/>
        <charset val="204"/>
      </rPr>
      <t xml:space="preserve">
Приказ Минстроя России от 26.12.2019 №876/пр</t>
    </r>
  </si>
  <si>
    <r>
      <t>Забивка вертикальных заземлителей механизированная на глубину до 5 м</t>
    </r>
    <r>
      <rPr>
        <i/>
        <sz val="7"/>
        <rFont val="Arial"/>
        <family val="2"/>
        <charset val="204"/>
      </rPr>
      <t xml:space="preserve">
НР (61,12 руб.): 105% от ФОТ
СП (34,93 руб.): 60% от ФОТ</t>
    </r>
  </si>
  <si>
    <t>шт</t>
  </si>
  <si>
    <r>
      <t>ФССЦпг-01-01-01-004</t>
    </r>
    <r>
      <rPr>
        <i/>
        <sz val="7"/>
        <rFont val="Arial"/>
        <family val="2"/>
        <charset val="204"/>
      </rPr>
      <t xml:space="preserve">
Приказ Минстроя России от 26.12.2019 №876/пр</t>
    </r>
  </si>
  <si>
    <t>Погрузо-разгрузочные работы при автомобильных перевозках: Погрузка изделий из сборного железобетона, бетона, керамзитобетона массой от 3 до 6 т</t>
  </si>
  <si>
    <r>
      <t>ФССЦпг-03-01-01-040</t>
    </r>
    <r>
      <rPr>
        <i/>
        <sz val="7"/>
        <rFont val="Arial"/>
        <family val="2"/>
        <charset val="204"/>
      </rPr>
      <t xml:space="preserve">
Приказ Минстроя России от 26.12.2019 №876/пр</t>
    </r>
  </si>
  <si>
    <t>Перевозка грузов автомобилями бортовыми грузоподъемностью до 15 т на расстояние: I класс груза до 40 км</t>
  </si>
  <si>
    <r>
      <t>ФССЦпг-01-01-02-004</t>
    </r>
    <r>
      <rPr>
        <i/>
        <sz val="7"/>
        <rFont val="Arial"/>
        <family val="2"/>
        <charset val="204"/>
      </rPr>
      <t xml:space="preserve">
Приказ Минстроя России от 26.12.2019 №876/пр</t>
    </r>
  </si>
  <si>
    <t>Погрузо-разгрузочные работы при автомобильных перевозках: Разгрузка изделий из сборного железобетона, бетона, керамзитобетона массой от 3 до 6 т</t>
  </si>
  <si>
    <t>ИТОГИ В БАЗИСНЫХ ЦЕНАХ</t>
  </si>
  <si>
    <t>Итого прямые затраты по разделу в базисных ценах</t>
  </si>
  <si>
    <t>Итого прямые затраты по разделу с учетом коэффициентов к итогам</t>
  </si>
  <si>
    <t xml:space="preserve">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  (Поз. 1-2, 4-6, 8-9, 3)</t>
  </si>
  <si>
    <t xml:space="preserve">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4-6, 8-9, 3)</t>
  </si>
  <si>
    <t>Итоги по разделу 1 КТП-10/0,4 кВ 160 кВА :</t>
  </si>
  <si>
    <t xml:space="preserve">    Линии электропередачи:</t>
  </si>
  <si>
    <t xml:space="preserve">      Итого Поз. 1-2, 4-6, 8-9</t>
  </si>
  <si>
    <t xml:space="preserve">      Всего с учетом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t>
  </si>
  <si>
    <t xml:space="preserve">      Всего с учетом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</si>
  <si>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 xml:space="preserve">      Накладные расходы 105% ФОТ (от 1 053,63)</t>
  </si>
  <si>
    <t xml:space="preserve">      Сметная прибыль 60% ФОТ (от 1 053,63)</t>
  </si>
  <si>
    <t xml:space="preserve">      Итого c накладными и см. прибылью</t>
  </si>
  <si>
    <t xml:space="preserve">    Земляные работы, выполняемые по другим видам работ (подготовительным, сопутствующим, укрепительным):</t>
  </si>
  <si>
    <t xml:space="preserve">      Итого Поз. 3</t>
  </si>
  <si>
    <t xml:space="preserve">      Накладные расходы 80% ФОТ (от 28,96)</t>
  </si>
  <si>
    <t xml:space="preserve">      Сметная прибыль 45% ФОТ (от 28,96)</t>
  </si>
  <si>
    <t xml:space="preserve">    Погрузо-разгрузочные работы:</t>
  </si>
  <si>
    <t xml:space="preserve">      Итого Поз. 10, 12</t>
  </si>
  <si>
    <t xml:space="preserve">    Перевозка грузов автотранспортом:</t>
  </si>
  <si>
    <t xml:space="preserve">      Итого Поз. 11</t>
  </si>
  <si>
    <t xml:space="preserve">    Материалы для монтажных работ:</t>
  </si>
  <si>
    <t xml:space="preserve">      Итого Поз. 7</t>
  </si>
  <si>
    <t xml:space="preserve">    В том числе:</t>
  </si>
  <si>
    <t xml:space="preserve">  Итого по разделу 1 КТП-10/0,4 кВ 160 кВА</t>
  </si>
  <si>
    <t>ИТОГИ С УЧЕТОМ ИНДЕКСОВ ПЕРЕСЧЕТА</t>
  </si>
  <si>
    <t xml:space="preserve">    Всего с учетом "Письмо Минстроя России № 44016-ИФ/09 от 02.11.2020г СМР=8,11"</t>
  </si>
  <si>
    <t>Раздел 2. Материалы КТП-10/0,4 кВ</t>
  </si>
  <si>
    <r>
      <t>ФССЦ-02.2.05.05-0001</t>
    </r>
    <r>
      <rPr>
        <i/>
        <sz val="7"/>
        <rFont val="Arial"/>
        <family val="2"/>
        <charset val="204"/>
      </rPr>
      <t xml:space="preserve">
Приказ Минстроя России от 26.12.2019 №876/пр</t>
    </r>
  </si>
  <si>
    <t>Щебень из пористых горных пород, фракция: 5-10 мм</t>
  </si>
  <si>
    <r>
      <t>ФССЦ-21.2.03.05-0055</t>
    </r>
    <r>
      <rPr>
        <i/>
        <sz val="7"/>
        <rFont val="Arial"/>
        <family val="2"/>
        <charset val="204"/>
      </rPr>
      <t xml:space="preserve">
Приказ Минстроя России от 26.12.2019 №876/пр</t>
    </r>
  </si>
  <si>
    <t>Провод силовой установочный с медными жилами ПВ1 25-450</t>
  </si>
  <si>
    <t>1000 м</t>
  </si>
  <si>
    <r>
      <t>ФССЦ-08.3.07.01-0041</t>
    </r>
    <r>
      <rPr>
        <i/>
        <sz val="7"/>
        <rFont val="Arial"/>
        <family val="2"/>
        <charset val="204"/>
      </rPr>
      <t xml:space="preserve">
Приказ Минстроя России от 26.12.2019 №876/пр</t>
    </r>
  </si>
  <si>
    <t>Сталь полосовая: 40х4 мм</t>
  </si>
  <si>
    <r>
      <t>ФССЦ-08.3.04.02-0095</t>
    </r>
    <r>
      <rPr>
        <i/>
        <sz val="7"/>
        <rFont val="Arial"/>
        <family val="2"/>
        <charset val="204"/>
      </rPr>
      <t xml:space="preserve">
Приказ Минстроя России от 26.12.2019 №876/пр</t>
    </r>
  </si>
  <si>
    <t>Сталь круглая углеродистая обыкновенного качества марки ВСт3пс5-1 диаметром: 16 мм</t>
  </si>
  <si>
    <r>
      <t>ФССЦ-05.2.02.01-0042</t>
    </r>
    <r>
      <rPr>
        <i/>
        <sz val="7"/>
        <rFont val="Arial"/>
        <family val="2"/>
        <charset val="204"/>
      </rPr>
      <t xml:space="preserve">
Приказ Минстроя России от 26.12.2019 №876/пр</t>
    </r>
  </si>
  <si>
    <t>Блоки бетонные стен подвалов сплошные (ГОСТ13579-78): ФБС12-4-6-Т /бетон В7,5 (М100), объем 0,265 м3, расход арматуры 1,46 кг/</t>
  </si>
  <si>
    <r>
      <t>ФССЦ-05.2.02.01-0053</t>
    </r>
    <r>
      <rPr>
        <i/>
        <sz val="7"/>
        <rFont val="Arial"/>
        <family val="2"/>
        <charset val="204"/>
      </rPr>
      <t xml:space="preserve">
Приказ Минстроя России от 26.12.2019 №876/пр</t>
    </r>
  </si>
  <si>
    <t>Блоки бетонные стен подвалов сплошные (ГОСТ13579-78): ФБС24-4-6-Т /бетон В7,5 (М100), объем 0,543 м3, расход арматуры 1,46 кг/</t>
  </si>
  <si>
    <t>Итоги по разделу 2 Материалы КТП-10/0,4 кВ :</t>
  </si>
  <si>
    <t xml:space="preserve">    Материалы для строительных работ:</t>
  </si>
  <si>
    <t xml:space="preserve">      Итого Поз. 13, 17-18</t>
  </si>
  <si>
    <t xml:space="preserve">      Итого Поз. 14-16</t>
  </si>
  <si>
    <t xml:space="preserve">  Итого по разделу 2 Материалы КТП-10/0,4 кВ</t>
  </si>
  <si>
    <t>Раздел 3. Оборудование КТП-10/0,4 кВ</t>
  </si>
  <si>
    <r>
      <t>19</t>
    </r>
    <r>
      <rPr>
        <i/>
        <sz val="9"/>
        <rFont val="Arial"/>
        <family val="2"/>
        <charset val="204"/>
      </rPr>
      <t xml:space="preserve">
О</t>
    </r>
  </si>
  <si>
    <t>Прайс ЭТМ</t>
  </si>
  <si>
    <r>
      <t>Разъединитель линейный качающегося типа РЛК-1а(1б)-10.IV/400 УХЛ1</t>
    </r>
    <r>
      <rPr>
        <i/>
        <sz val="7"/>
        <rFont val="Arial"/>
        <family val="2"/>
        <charset val="204"/>
      </rPr>
      <t xml:space="preserve">
ПЗ=39081/1,2/5,27</t>
    </r>
  </si>
  <si>
    <r>
      <t>20</t>
    </r>
    <r>
      <rPr>
        <i/>
        <sz val="9"/>
        <rFont val="Arial"/>
        <family val="2"/>
        <charset val="204"/>
      </rPr>
      <t xml:space="preserve">
О</t>
    </r>
  </si>
  <si>
    <t>Прайс-лист ООО «ЭЛТИ»</t>
  </si>
  <si>
    <r>
      <t>Однотрансформаторная КТП-ПВ-160/10(6)/0,4кВ</t>
    </r>
    <r>
      <rPr>
        <i/>
        <sz val="7"/>
        <rFont val="Arial"/>
        <family val="2"/>
        <charset val="204"/>
      </rPr>
      <t xml:space="preserve">
ПЗ=253000/1,2/5,27</t>
    </r>
  </si>
  <si>
    <r>
      <t>21</t>
    </r>
    <r>
      <rPr>
        <i/>
        <sz val="9"/>
        <rFont val="Arial"/>
        <family val="2"/>
        <charset val="204"/>
      </rPr>
      <t xml:space="preserve">
О</t>
    </r>
  </si>
  <si>
    <r>
      <t>Трансформатор ТМ(ТМГ)-160/10(6)/0,4кВ</t>
    </r>
    <r>
      <rPr>
        <i/>
        <sz val="7"/>
        <rFont val="Arial"/>
        <family val="2"/>
        <charset val="204"/>
      </rPr>
      <t xml:space="preserve">
ПЗ=145000/1,2/5,27</t>
    </r>
  </si>
  <si>
    <t>Итоги по разделу 3 Оборудование КТП-10/0,4 кВ :</t>
  </si>
  <si>
    <t xml:space="preserve">  Оборудование</t>
  </si>
  <si>
    <t xml:space="preserve">  Итого по разделу 3 Оборудование КТП-10/0,4 кВ</t>
  </si>
  <si>
    <t xml:space="preserve">  Всего с учетом "Письмо Минстроя России № 45484-ИФ/09 от 12.11.2020г (п.2) СМР=5,27"</t>
  </si>
  <si>
    <t>Раздел 4. Испытания КТП</t>
  </si>
  <si>
    <r>
      <t>ФЕРп01-02-002-01</t>
    </r>
    <r>
      <rPr>
        <i/>
        <sz val="7"/>
        <rFont val="Arial"/>
        <family val="2"/>
        <charset val="204"/>
      </rPr>
      <t xml:space="preserve">
Приказ Минстроя России от 26.12.2019 №876/пр</t>
    </r>
  </si>
  <si>
    <r>
      <t>Трансформатор силовой трехфазный масляный двухобмоточный напряжением: до 11 кВ, мощностью до 0,32 МВА</t>
    </r>
    <r>
      <rPr>
        <i/>
        <sz val="7"/>
        <rFont val="Arial"/>
        <family val="2"/>
        <charset val="204"/>
      </rPr>
      <t xml:space="preserve">
НР (53,08 руб.): 65% от ФОТ
СП (32,66 руб.): 40% от ФОТ</t>
    </r>
  </si>
  <si>
    <r>
      <t>ФЕРп01-11-013-01</t>
    </r>
    <r>
      <rPr>
        <i/>
        <sz val="7"/>
        <rFont val="Arial"/>
        <family val="2"/>
        <charset val="204"/>
      </rPr>
      <t xml:space="preserve">
Приказ Минстроя России от 26.12.2019 №876/пр</t>
    </r>
  </si>
  <si>
    <r>
      <t>Замер полного сопротивления цепи «фаза-нуль»</t>
    </r>
    <r>
      <rPr>
        <i/>
        <sz val="7"/>
        <rFont val="Arial"/>
        <family val="2"/>
        <charset val="204"/>
      </rPr>
      <t xml:space="preserve">
НР (8,33 руб.): 65% от ФОТ
СП (5,12 руб.): 40% от ФОТ</t>
    </r>
  </si>
  <si>
    <r>
      <t>ФЕРп01-11-010-01</t>
    </r>
    <r>
      <rPr>
        <i/>
        <sz val="7"/>
        <rFont val="Arial"/>
        <family val="2"/>
        <charset val="204"/>
      </rPr>
      <t xml:space="preserve">
Приказ Минстроя России от 26.12.2019 №876/пр</t>
    </r>
  </si>
  <si>
    <r>
      <t>Измерение сопротивления растеканию тока: заземлителя</t>
    </r>
    <r>
      <rPr>
        <i/>
        <sz val="7"/>
        <rFont val="Arial"/>
        <family val="2"/>
        <charset val="204"/>
      </rPr>
      <t xml:space="preserve">
НР (49,96 руб.): 65% от ФОТ
СП (30,74 руб.): 40% от ФОТ</t>
    </r>
  </si>
  <si>
    <t>измерение</t>
  </si>
  <si>
    <t>Итоги по разделу 4 Испытания КТП :</t>
  </si>
  <si>
    <t xml:space="preserve">  Пусконаладочные работы: 'вхолостую' - 80%, 'под нагрузкой' - 20%</t>
  </si>
  <si>
    <t xml:space="preserve">  Итого по разделу 4 Испытания КТП</t>
  </si>
  <si>
    <t xml:space="preserve">  Всего с учетом "Письмо Минстроя России № 44016-ИФ/09 от 02.11.2020г СМР=19,86"</t>
  </si>
  <si>
    <t xml:space="preserve">  Итого Строительные работы</t>
  </si>
  <si>
    <t xml:space="preserve">  Итого Монтажные работы</t>
  </si>
  <si>
    <t xml:space="preserve">  Итого Оборудование</t>
  </si>
  <si>
    <t xml:space="preserve">  Итого Прочие затраты</t>
  </si>
  <si>
    <t xml:space="preserve">  Проектно-изыскательские работы</t>
  </si>
  <si>
    <t xml:space="preserve">  Итого с оборудованием (69 114,65) и прочими затратами (351,22)</t>
  </si>
  <si>
    <t xml:space="preserve">  Непредвиденные затраты 2%</t>
  </si>
  <si>
    <t xml:space="preserve">  НДС 20%</t>
  </si>
  <si>
    <t xml:space="preserve">  Итого с оборудованием (364 234,21) и прочими затратами (6 975,23)</t>
  </si>
  <si>
    <t>Начальник ПТО:  ___________________________А.Н. Тараканов</t>
  </si>
  <si>
    <t>Заместитель главного инженера:: ___________________________А.А. Кидрасов</t>
  </si>
  <si>
    <t>K_ 20220114_Ц_7</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</si>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</sst>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3" fillId="0" borderId="0" applyNumberForma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4" fillId="0" borderId="0" xfId="62" applyFont="1" applyAlignment="1">
      <alignment horizontal="left" vertical="top"/>
    </xf>
    <xf numFmtId="0" fontId="29" fillId="0" borderId="0" xfId="62" applyFont="1"/>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Font="1" applyAlignment="1">
      <alignment horizontal="center" vertical="top"/>
    </xf>
    <xf numFmtId="0" fontId="66" fillId="0" borderId="0" xfId="62" applyFont="1" applyAlignment="1">
      <alignment horizontal="right" vertical="top"/>
    </xf>
    <xf numFmtId="0" fontId="67" fillId="0" borderId="35" xfId="62" applyFont="1" applyBorder="1" applyAlignment="1">
      <alignment horizontal="center" vertical="top" wrapText="1"/>
    </xf>
    <xf numFmtId="49" fontId="68" fillId="0" borderId="35" xfId="62" applyNumberFormat="1" applyFont="1" applyBorder="1" applyAlignment="1">
      <alignment horizontal="left" vertical="top" wrapText="1"/>
    </xf>
    <xf numFmtId="0" fontId="67" fillId="0" borderId="35" xfId="62" applyFont="1" applyBorder="1" applyAlignment="1">
      <alignment horizontal="left" vertical="top" wrapText="1"/>
    </xf>
    <xf numFmtId="0" fontId="66" fillId="0" borderId="35" xfId="62" applyFont="1" applyBorder="1" applyAlignment="1">
      <alignment horizontal="center" vertical="top"/>
    </xf>
    <xf numFmtId="0" fontId="70" fillId="0" borderId="35" xfId="62" applyFont="1" applyBorder="1" applyAlignment="1">
      <alignment horizontal="right" vertical="top" wrapText="1"/>
    </xf>
    <xf numFmtId="0" fontId="70" fillId="0" borderId="35" xfId="62" applyFont="1" applyBorder="1" applyAlignment="1">
      <alignment horizontal="right" vertical="top"/>
    </xf>
    <xf numFmtId="0" fontId="71" fillId="0" borderId="35" xfId="62" applyFont="1" applyBorder="1" applyAlignment="1">
      <alignment horizontal="right" vertical="top" wrapText="1"/>
    </xf>
    <xf numFmtId="0" fontId="67" fillId="0" borderId="0" xfId="62" applyNumberFormat="1" applyFont="1" applyAlignment="1">
      <alignment horizontal="center" vertical="top"/>
    </xf>
    <xf numFmtId="49" fontId="67" fillId="0" borderId="0" xfId="62" applyNumberFormat="1" applyFont="1" applyAlignment="1">
      <alignment horizontal="left" vertical="top"/>
    </xf>
    <xf numFmtId="0" fontId="67" fillId="0" borderId="0" xfId="62" applyFont="1" applyAlignment="1">
      <alignment horizontal="left" vertical="top" wrapText="1"/>
    </xf>
    <xf numFmtId="0" fontId="67" fillId="0" borderId="0" xfId="62" applyFont="1" applyAlignment="1">
      <alignment horizontal="center" vertical="top" wrapText="1"/>
    </xf>
    <xf numFmtId="0" fontId="70" fillId="0" borderId="0" xfId="62" applyFont="1" applyAlignment="1">
      <alignment horizontal="right" vertical="top"/>
    </xf>
    <xf numFmtId="0" fontId="7" fillId="0" borderId="35" xfId="1" applyFont="1" applyBorder="1" applyAlignment="1">
      <alignment vertical="center" wrapText="1"/>
    </xf>
    <xf numFmtId="0" fontId="73" fillId="0" borderId="0" xfId="69" applyAlignment="1">
      <alignment horizontal="center" vertical="center"/>
    </xf>
    <xf numFmtId="0" fontId="74" fillId="0" borderId="0" xfId="62" applyFont="1" applyAlignment="1">
      <alignment horizontal="right" vertical="top"/>
    </xf>
    <xf numFmtId="0" fontId="66" fillId="0" borderId="0" xfId="62" applyFont="1" applyAlignment="1">
      <alignment horizontal="center" vertical="top"/>
    </xf>
    <xf numFmtId="0" fontId="67" fillId="0" borderId="35" xfId="62" applyFont="1" applyBorder="1" applyAlignment="1">
      <alignment horizontal="center" vertical="top"/>
    </xf>
    <xf numFmtId="0" fontId="67" fillId="0" borderId="35" xfId="62" applyFont="1" applyBorder="1" applyAlignment="1">
      <alignment horizontal="center" vertical="center" wrapText="1"/>
    </xf>
    <xf numFmtId="0" fontId="67" fillId="0" borderId="35" xfId="62" applyFont="1" applyBorder="1" applyAlignment="1">
      <alignment horizontal="center" vertical="center"/>
    </xf>
    <xf numFmtId="49" fontId="67" fillId="0" borderId="35" xfId="62" applyNumberFormat="1" applyFont="1" applyBorder="1" applyAlignment="1">
      <alignment horizontal="center" vertical="center"/>
    </xf>
    <xf numFmtId="0" fontId="64" fillId="0" borderId="0" xfId="62" applyNumberFormat="1" applyFont="1" applyFill="1" applyAlignment="1">
      <alignment horizontal="left" vertical="top"/>
    </xf>
    <xf numFmtId="49" fontId="29" fillId="0" borderId="0" xfId="62" applyNumberFormat="1" applyFont="1" applyFill="1" applyAlignment="1">
      <alignment horizontal="left" vertical="top"/>
    </xf>
    <xf numFmtId="0" fontId="29" fillId="0" borderId="0" xfId="62" applyFont="1" applyFill="1" applyAlignment="1">
      <alignment horizontal="left" vertical="top" wrapText="1"/>
    </xf>
    <xf numFmtId="0" fontId="29" fillId="0" borderId="0" xfId="62" applyFont="1" applyFill="1" applyAlignment="1">
      <alignment horizontal="center" vertical="top" wrapText="1"/>
    </xf>
    <xf numFmtId="0" fontId="29" fillId="0" borderId="0" xfId="62" applyFont="1" applyFill="1" applyAlignment="1">
      <alignment horizontal="right" vertical="top"/>
    </xf>
    <xf numFmtId="0" fontId="29" fillId="0" borderId="0" xfId="62" applyNumberFormat="1" applyFont="1" applyFill="1" applyAlignment="1">
      <alignment horizontal="left" vertical="top"/>
    </xf>
    <xf numFmtId="0" fontId="29" fillId="0" borderId="0" xfId="62" applyFont="1" applyFill="1" applyAlignment="1">
      <alignment horizontal="right"/>
    </xf>
    <xf numFmtId="0" fontId="29" fillId="0" borderId="0" xfId="62" applyFont="1" applyFill="1" applyAlignment="1"/>
    <xf numFmtId="0" fontId="29" fillId="0" borderId="0" xfId="62" applyNumberFormat="1" applyFont="1" applyFill="1" applyAlignment="1">
      <alignment horizontal="left" vertical="top" wrapText="1"/>
    </xf>
    <xf numFmtId="0" fontId="29" fillId="0" borderId="0" xfId="62" applyFont="1" applyFill="1" applyAlignment="1">
      <alignment wrapText="1"/>
    </xf>
    <xf numFmtId="0" fontId="29" fillId="0" borderId="0" xfId="62" applyNumberFormat="1" applyFont="1" applyFill="1" applyAlignment="1">
      <alignment horizontal="center" vertical="top"/>
    </xf>
    <xf numFmtId="0" fontId="29" fillId="0" borderId="0" xfId="62" applyFont="1" applyFill="1"/>
    <xf numFmtId="0" fontId="29" fillId="0" borderId="20" xfId="62" applyFont="1" applyFill="1" applyBorder="1" applyAlignment="1">
      <alignment horizontal="right" vertical="top"/>
    </xf>
    <xf numFmtId="0" fontId="29" fillId="0" borderId="0" xfId="62" applyFont="1" applyFill="1" applyBorder="1"/>
    <xf numFmtId="0" fontId="29" fillId="0" borderId="36" xfId="62" applyFont="1" applyFill="1" applyBorder="1" applyAlignment="1">
      <alignment horizontal="right" vertical="top"/>
    </xf>
    <xf numFmtId="0" fontId="65" fillId="0" borderId="36" xfId="62" applyFont="1" applyFill="1" applyBorder="1" applyAlignment="1">
      <alignment horizontal="center" vertical="top"/>
    </xf>
    <xf numFmtId="0" fontId="65" fillId="0" borderId="0" xfId="62" applyFont="1" applyFill="1" applyBorder="1" applyAlignment="1">
      <alignment horizontal="center" vertical="top"/>
    </xf>
    <xf numFmtId="0" fontId="29" fillId="0" borderId="0" xfId="62" applyFont="1" applyFill="1" applyBorder="1" applyAlignment="1">
      <alignment horizontal="right" vertical="top"/>
    </xf>
    <xf numFmtId="0" fontId="64" fillId="0" borderId="0" xfId="62" applyFont="1" applyFill="1" applyAlignment="1">
      <alignment horizontal="center" vertical="top"/>
    </xf>
    <xf numFmtId="0" fontId="29" fillId="0" borderId="0" xfId="62" applyFont="1" applyFill="1" applyAlignment="1">
      <alignment horizontal="center" vertical="top"/>
    </xf>
    <xf numFmtId="0" fontId="29" fillId="0" borderId="0" xfId="62" applyFont="1" applyFill="1" applyBorder="1" applyAlignment="1">
      <alignment horizontal="right" wrapText="1"/>
    </xf>
    <xf numFmtId="0" fontId="29" fillId="0" borderId="0" xfId="62" applyFont="1" applyFill="1" applyBorder="1" applyAlignment="1">
      <alignment vertical="top"/>
    </xf>
    <xf numFmtId="0" fontId="29" fillId="0" borderId="0" xfId="62" applyFont="1" applyFill="1" applyBorder="1" applyAlignment="1"/>
    <xf numFmtId="0" fontId="29" fillId="0" borderId="36" xfId="62" applyFont="1" applyFill="1" applyBorder="1"/>
    <xf numFmtId="0" fontId="65" fillId="0" borderId="0" xfId="62" applyNumberFormat="1" applyFont="1" applyFill="1" applyAlignment="1">
      <alignment horizontal="center" vertical="top"/>
    </xf>
    <xf numFmtId="49" fontId="65" fillId="0" borderId="0" xfId="62" applyNumberFormat="1" applyFont="1" applyFill="1" applyAlignment="1">
      <alignment horizontal="left" vertical="top"/>
    </xf>
    <xf numFmtId="0" fontId="29" fillId="0" borderId="0" xfId="62" applyFont="1" applyAlignment="1">
      <alignment horizontal="center"/>
    </xf>
    <xf numFmtId="0" fontId="67" fillId="0" borderId="0" xfId="62" applyFont="1" applyAlignment="1">
      <alignment horizontal="center" vertical="top"/>
    </xf>
    <xf numFmtId="0" fontId="67" fillId="0" borderId="35" xfId="62" quotePrefix="1" applyFont="1" applyBorder="1" applyAlignment="1">
      <alignment horizontal="center" vertical="top"/>
    </xf>
    <xf numFmtId="0" fontId="67" fillId="0" borderId="35" xfId="62" quotePrefix="1" applyFont="1" applyBorder="1" applyAlignment="1">
      <alignment horizontal="center" vertical="top"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5"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6" fillId="0" borderId="0" xfId="50" applyFont="1" applyAlignment="1" applyProtection="1">
      <alignment horizontal="center"/>
    </xf>
    <xf numFmtId="0" fontId="77" fillId="0" borderId="35" xfId="50" applyFont="1" applyBorder="1" applyAlignment="1" applyProtection="1">
      <alignment horizontal="center" vertical="center" wrapText="1"/>
    </xf>
    <xf numFmtId="0" fontId="77"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8" fillId="0" borderId="35" xfId="50" applyFont="1" applyBorder="1" applyAlignment="1" applyProtection="1">
      <alignment vertical="center" wrapText="1"/>
    </xf>
    <xf numFmtId="169" fontId="78" fillId="0" borderId="35" xfId="50" applyNumberFormat="1" applyFont="1" applyFill="1" applyBorder="1" applyAlignment="1" applyProtection="1">
      <alignment horizontal="center" vertical="center"/>
    </xf>
    <xf numFmtId="0" fontId="0" fillId="0" borderId="0" xfId="0" applyProtection="1"/>
    <xf numFmtId="3" fontId="78" fillId="0" borderId="35" xfId="50" applyNumberFormat="1" applyFont="1" applyFill="1" applyBorder="1" applyAlignment="1" applyProtection="1">
      <alignment horizontal="center" vertical="center"/>
    </xf>
    <xf numFmtId="9" fontId="78" fillId="0" borderId="35" xfId="50" applyNumberFormat="1" applyFont="1" applyFill="1" applyBorder="1" applyAlignment="1" applyProtection="1">
      <alignment horizontal="center" vertical="center"/>
    </xf>
    <xf numFmtId="171" fontId="78" fillId="0" borderId="35" xfId="50" applyNumberFormat="1" applyFont="1" applyFill="1" applyBorder="1" applyAlignment="1" applyProtection="1">
      <alignment horizontal="center" vertical="center"/>
    </xf>
    <xf numFmtId="9" fontId="0" fillId="0" borderId="0" xfId="67" applyFont="1" applyProtection="1"/>
    <xf numFmtId="0" fontId="78" fillId="0" borderId="0" xfId="50" applyFont="1" applyBorder="1" applyAlignment="1" applyProtection="1">
      <alignment vertical="center" wrapText="1"/>
    </xf>
    <xf numFmtId="171" fontId="78" fillId="0" borderId="0" xfId="50" applyNumberFormat="1" applyFont="1" applyFill="1" applyBorder="1" applyAlignment="1" applyProtection="1">
      <alignment horizontal="center" vertical="center"/>
    </xf>
    <xf numFmtId="0" fontId="78" fillId="0" borderId="0" xfId="50" applyFont="1" applyBorder="1" applyProtection="1"/>
    <xf numFmtId="0" fontId="1" fillId="0" borderId="0" xfId="50" applyBorder="1" applyProtection="1"/>
    <xf numFmtId="0" fontId="77" fillId="26" borderId="35" xfId="50" applyFont="1" applyFill="1" applyBorder="1" applyAlignment="1" applyProtection="1">
      <alignment horizontal="left" vertical="center" wrapText="1"/>
    </xf>
    <xf numFmtId="0" fontId="77" fillId="26" borderId="35" xfId="50" applyFont="1" applyFill="1" applyBorder="1" applyAlignment="1" applyProtection="1">
      <alignment horizontal="center" vertical="center"/>
    </xf>
    <xf numFmtId="167" fontId="78" fillId="0" borderId="35" xfId="50" applyNumberFormat="1" applyFont="1" applyFill="1" applyBorder="1" applyAlignment="1" applyProtection="1">
      <alignment horizontal="center" vertical="center"/>
    </xf>
    <xf numFmtId="0" fontId="78" fillId="0" borderId="0" xfId="50" applyFont="1" applyBorder="1" applyAlignment="1" applyProtection="1">
      <alignment vertical="center"/>
    </xf>
    <xf numFmtId="0" fontId="78" fillId="0" borderId="0" xfId="50" applyFont="1" applyBorder="1" applyAlignment="1" applyProtection="1"/>
    <xf numFmtId="0" fontId="59" fillId="0" borderId="0" xfId="50" applyFont="1" applyBorder="1" applyProtection="1"/>
    <xf numFmtId="0" fontId="77" fillId="26" borderId="39" xfId="50" applyFont="1" applyFill="1" applyBorder="1" applyAlignment="1" applyProtection="1">
      <alignment horizontal="left" vertical="center" wrapText="1"/>
    </xf>
    <xf numFmtId="0" fontId="77" fillId="26" borderId="39" xfId="50" applyFont="1" applyFill="1" applyBorder="1" applyAlignment="1" applyProtection="1">
      <alignment horizontal="center" vertical="center"/>
    </xf>
    <xf numFmtId="0" fontId="77" fillId="27" borderId="35" xfId="50" applyFont="1" applyFill="1" applyBorder="1" applyAlignment="1" applyProtection="1">
      <alignment horizontal="left" vertical="center"/>
    </xf>
    <xf numFmtId="0" fontId="78" fillId="27" borderId="35" xfId="50" applyFont="1" applyFill="1" applyBorder="1" applyAlignment="1" applyProtection="1">
      <alignment horizontal="center" vertical="center"/>
    </xf>
    <xf numFmtId="169" fontId="77" fillId="0" borderId="35" xfId="50" applyNumberFormat="1" applyFont="1" applyFill="1" applyBorder="1" applyAlignment="1" applyProtection="1">
      <alignment horizontal="center" vertical="center"/>
    </xf>
    <xf numFmtId="169" fontId="77" fillId="27" borderId="35" xfId="50" applyNumberFormat="1" applyFont="1" applyFill="1" applyBorder="1" applyAlignment="1" applyProtection="1">
      <alignment horizontal="center" vertical="center"/>
    </xf>
    <xf numFmtId="0" fontId="79" fillId="0" borderId="0" xfId="50" applyFont="1" applyFill="1" applyProtection="1"/>
    <xf numFmtId="0" fontId="2" fillId="0" borderId="0" xfId="50" applyFont="1" applyFill="1" applyProtection="1"/>
    <xf numFmtId="0" fontId="2" fillId="27" borderId="0" xfId="50" applyFont="1" applyFill="1" applyProtection="1"/>
    <xf numFmtId="0" fontId="77" fillId="0" borderId="35" xfId="50" applyFont="1" applyBorder="1" applyAlignment="1" applyProtection="1">
      <alignment vertical="center" wrapText="1"/>
    </xf>
    <xf numFmtId="0" fontId="2" fillId="0" borderId="0" xfId="50" applyFont="1" applyProtection="1"/>
    <xf numFmtId="0" fontId="77" fillId="0" borderId="37" xfId="50" applyFont="1" applyBorder="1" applyAlignment="1" applyProtection="1">
      <alignment vertical="center" wrapText="1"/>
    </xf>
    <xf numFmtId="169" fontId="77" fillId="0" borderId="38" xfId="50" applyNumberFormat="1" applyFont="1" applyFill="1" applyBorder="1" applyAlignment="1" applyProtection="1">
      <alignment horizontal="center" vertical="center"/>
    </xf>
    <xf numFmtId="0" fontId="78" fillId="0" borderId="0" xfId="50" applyFont="1" applyAlignment="1" applyProtection="1">
      <alignment vertical="center" wrapText="1"/>
    </xf>
    <xf numFmtId="0" fontId="78" fillId="0" borderId="0" xfId="50" applyFont="1" applyAlignment="1" applyProtection="1">
      <alignment vertical="center"/>
    </xf>
    <xf numFmtId="0" fontId="78" fillId="0" borderId="0" xfId="50" applyFont="1" applyProtection="1"/>
    <xf numFmtId="0" fontId="78" fillId="0" borderId="0" xfId="50" applyFont="1" applyAlignment="1" applyProtection="1"/>
    <xf numFmtId="0" fontId="38" fillId="0" borderId="0" xfId="50" applyFont="1" applyProtection="1"/>
    <xf numFmtId="0" fontId="78" fillId="0" borderId="35" xfId="50" applyFont="1" applyFill="1" applyBorder="1" applyAlignment="1" applyProtection="1">
      <alignment horizontal="center" vertical="center"/>
    </xf>
    <xf numFmtId="0" fontId="1" fillId="0" borderId="0" xfId="50" applyAlignment="1" applyProtection="1">
      <alignment vertical="center"/>
    </xf>
    <xf numFmtId="169" fontId="78"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7" fillId="0" borderId="0" xfId="50" applyFont="1" applyBorder="1" applyAlignment="1" applyProtection="1">
      <alignment vertical="center" wrapText="1"/>
    </xf>
    <xf numFmtId="3" fontId="77"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7" fillId="26" borderId="35" xfId="50" applyFont="1" applyFill="1" applyBorder="1" applyAlignment="1" applyProtection="1">
      <alignment vertical="center" wrapText="1"/>
    </xf>
    <xf numFmtId="3" fontId="77" fillId="26" borderId="35" xfId="50" applyNumberFormat="1" applyFont="1" applyFill="1" applyBorder="1" applyAlignment="1" applyProtection="1">
      <alignment horizontal="center" vertical="center" wrapText="1"/>
    </xf>
    <xf numFmtId="0" fontId="77"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7"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80"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7" fillId="26" borderId="39" xfId="50" applyFont="1" applyFill="1" applyBorder="1" applyAlignment="1" applyProtection="1">
      <alignment horizontal="left" vertical="center" wrapText="1"/>
    </xf>
    <xf numFmtId="0" fontId="77" fillId="26" borderId="2" xfId="50" applyFont="1" applyFill="1" applyBorder="1" applyAlignment="1" applyProtection="1">
      <alignment horizontal="left" vertical="center" wrapText="1"/>
    </xf>
    <xf numFmtId="0" fontId="77" fillId="26" borderId="39" xfId="50" applyFont="1" applyFill="1" applyBorder="1" applyAlignment="1" applyProtection="1">
      <alignment horizontal="center" vertical="center"/>
    </xf>
    <xf numFmtId="0" fontId="77" fillId="26" borderId="2" xfId="50" applyFont="1" applyFill="1" applyBorder="1" applyAlignment="1" applyProtection="1">
      <alignment horizontal="center" vertical="center"/>
    </xf>
    <xf numFmtId="0" fontId="77"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62" applyFont="1" applyAlignment="1">
      <alignment horizontal="center" vertical="top" wrapText="1"/>
    </xf>
    <xf numFmtId="0" fontId="0" fillId="0" borderId="0" xfId="0" applyAlignment="1">
      <alignment vertical="top" wrapText="1"/>
    </xf>
    <xf numFmtId="0" fontId="72" fillId="0" borderId="0" xfId="62" applyFont="1" applyAlignment="1">
      <alignment horizontal="center" vertical="top" wrapText="1"/>
    </xf>
    <xf numFmtId="0" fontId="72" fillId="0" borderId="0" xfId="62" applyNumberFormat="1" applyFont="1" applyAlignment="1">
      <alignment horizontal="center" vertical="top" wrapText="1"/>
    </xf>
    <xf numFmtId="0" fontId="67" fillId="0" borderId="0" xfId="62" applyNumberFormat="1" applyFont="1" applyAlignment="1">
      <alignment horizontal="center" vertical="top" wrapText="1"/>
    </xf>
    <xf numFmtId="0" fontId="67" fillId="0" borderId="35" xfId="62" applyFont="1" applyBorder="1" applyAlignment="1">
      <alignment horizontal="left" vertical="top" wrapText="1"/>
    </xf>
    <xf numFmtId="0" fontId="0" fillId="0" borderId="35" xfId="0" applyBorder="1" applyAlignment="1">
      <alignment vertical="top" wrapText="1"/>
    </xf>
    <xf numFmtId="0" fontId="68" fillId="0" borderId="35" xfId="62" applyFont="1" applyBorder="1" applyAlignment="1">
      <alignment horizontal="left" vertical="top" wrapText="1"/>
    </xf>
    <xf numFmtId="0" fontId="68" fillId="0" borderId="35" xfId="62" applyFont="1" applyBorder="1" applyAlignment="1">
      <alignment horizontal="center" vertical="top"/>
    </xf>
    <xf numFmtId="0" fontId="0" fillId="0" borderId="35" xfId="0" applyBorder="1" applyAlignment="1">
      <alignment vertical="top"/>
    </xf>
    <xf numFmtId="0" fontId="64" fillId="0" borderId="35" xfId="62" applyFont="1" applyBorder="1" applyAlignment="1">
      <alignment horizontal="left" vertical="top" wrapText="1"/>
    </xf>
    <xf numFmtId="0" fontId="67" fillId="0" borderId="35" xfId="62" applyFont="1" applyBorder="1" applyAlignment="1">
      <alignment horizontal="center" vertical="center" wrapText="1"/>
    </xf>
    <xf numFmtId="0" fontId="67" fillId="0" borderId="35" xfId="62" applyFont="1" applyBorder="1" applyAlignment="1">
      <alignment horizontal="center" vertical="center"/>
    </xf>
    <xf numFmtId="0" fontId="29" fillId="0" borderId="0" xfId="62" applyFont="1" applyFill="1" applyBorder="1" applyAlignment="1">
      <alignment horizontal="center" wrapText="1"/>
    </xf>
    <xf numFmtId="0" fontId="29" fillId="0" borderId="0" xfId="62" applyFont="1" applyAlignment="1">
      <alignment horizontal="left" wrapText="1"/>
    </xf>
    <xf numFmtId="0" fontId="0" fillId="0" borderId="0" xfId="0" applyAlignment="1">
      <alignment wrapText="1"/>
    </xf>
    <xf numFmtId="49" fontId="67" fillId="0" borderId="35" xfId="62" applyNumberFormat="1" applyFont="1" applyBorder="1" applyAlignment="1">
      <alignment horizontal="center" vertical="center" wrapText="1"/>
    </xf>
    <xf numFmtId="49" fontId="67" fillId="0" borderId="35" xfId="62" applyNumberFormat="1" applyFont="1" applyBorder="1" applyAlignment="1">
      <alignment horizontal="center" vertical="center"/>
    </xf>
    <xf numFmtId="0" fontId="29" fillId="0" borderId="35"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390531%2C54.802061&amp;z=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443</v>
      </c>
      <c r="F3" s="15"/>
    </row>
    <row r="4" spans="1:21" s="11" customFormat="1" ht="18.75" x14ac:dyDescent="0.3">
      <c r="A4" s="16"/>
      <c r="F4" s="15"/>
      <c r="G4" s="14"/>
    </row>
    <row r="5" spans="1:21" s="11" customFormat="1" ht="15.75" x14ac:dyDescent="0.25">
      <c r="A5" s="368" t="s">
        <v>683</v>
      </c>
      <c r="B5" s="368"/>
      <c r="C5" s="368"/>
      <c r="D5" s="160"/>
      <c r="E5" s="160"/>
      <c r="F5" s="160"/>
      <c r="G5" s="160"/>
      <c r="H5" s="160"/>
      <c r="I5" s="160"/>
    </row>
    <row r="6" spans="1:21" s="11" customFormat="1" ht="18.75" x14ac:dyDescent="0.3">
      <c r="A6" s="16"/>
      <c r="F6" s="15"/>
      <c r="G6" s="14"/>
    </row>
    <row r="7" spans="1:21" s="11" customFormat="1" ht="18.75" x14ac:dyDescent="0.2">
      <c r="A7" s="372" t="s">
        <v>7</v>
      </c>
      <c r="B7" s="372"/>
      <c r="C7" s="37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73" t="s">
        <v>511</v>
      </c>
      <c r="B9" s="373"/>
      <c r="C9" s="373"/>
      <c r="D9" s="7"/>
      <c r="E9" s="7"/>
      <c r="F9" s="7"/>
      <c r="G9" s="7"/>
      <c r="H9" s="12"/>
      <c r="I9" s="12"/>
      <c r="J9" s="12"/>
      <c r="K9" s="12"/>
      <c r="L9" s="12"/>
      <c r="M9" s="12"/>
      <c r="N9" s="12"/>
      <c r="O9" s="12"/>
      <c r="P9" s="12"/>
      <c r="Q9" s="12"/>
      <c r="R9" s="12"/>
      <c r="S9" s="12"/>
      <c r="T9" s="12"/>
      <c r="U9" s="12"/>
    </row>
    <row r="10" spans="1:21" s="11" customFormat="1" ht="18.75" x14ac:dyDescent="0.2">
      <c r="A10" s="369" t="s">
        <v>6</v>
      </c>
      <c r="B10" s="369"/>
      <c r="C10" s="36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74" t="s">
        <v>652</v>
      </c>
      <c r="B12" s="374"/>
      <c r="C12" s="374"/>
      <c r="D12" s="7"/>
      <c r="E12" s="7"/>
      <c r="F12" s="7"/>
      <c r="G12" s="7"/>
      <c r="H12" s="12"/>
      <c r="I12" s="12"/>
      <c r="J12" s="12"/>
      <c r="K12" s="12"/>
      <c r="L12" s="12"/>
      <c r="M12" s="12"/>
      <c r="N12" s="12"/>
      <c r="O12" s="12"/>
      <c r="P12" s="12"/>
      <c r="Q12" s="12"/>
      <c r="R12" s="12"/>
      <c r="S12" s="12"/>
      <c r="T12" s="12"/>
      <c r="U12" s="12"/>
    </row>
    <row r="13" spans="1:21" s="11" customFormat="1" ht="18.75" x14ac:dyDescent="0.2">
      <c r="A13" s="369" t="s">
        <v>5</v>
      </c>
      <c r="B13" s="369"/>
      <c r="C13" s="36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75" t="s">
        <v>532</v>
      </c>
      <c r="B15" s="375"/>
      <c r="C15" s="375"/>
      <c r="D15" s="7"/>
      <c r="E15" s="7"/>
      <c r="F15" s="7"/>
      <c r="G15" s="7"/>
      <c r="H15" s="7"/>
      <c r="I15" s="7"/>
      <c r="J15" s="7"/>
      <c r="K15" s="7"/>
      <c r="L15" s="7"/>
      <c r="M15" s="7"/>
      <c r="N15" s="7"/>
      <c r="O15" s="7"/>
      <c r="P15" s="7"/>
      <c r="Q15" s="7"/>
      <c r="R15" s="7"/>
      <c r="S15" s="7"/>
      <c r="T15" s="7"/>
      <c r="U15" s="7"/>
    </row>
    <row r="16" spans="1:21" s="3" customFormat="1" ht="15" customHeight="1" x14ac:dyDescent="0.2">
      <c r="A16" s="369" t="s">
        <v>4</v>
      </c>
      <c r="B16" s="369"/>
      <c r="C16" s="36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70" t="s">
        <v>405</v>
      </c>
      <c r="B18" s="371"/>
      <c r="C18" s="37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497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425</v>
      </c>
      <c r="C23" s="35"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431</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365"/>
      <c r="B38" s="366"/>
      <c r="C38" s="367"/>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499</v>
      </c>
      <c r="C39" s="197"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365"/>
      <c r="B46" s="366"/>
      <c r="C46" s="367"/>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0.99422520000000003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435</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68" t="str">
        <f>'1.Титульный лист'!A5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372" t="s">
        <v>7</v>
      </c>
      <c r="B6" s="372"/>
      <c r="C6" s="372"/>
      <c r="D6" s="372"/>
      <c r="E6" s="372"/>
      <c r="F6" s="372"/>
      <c r="G6" s="372"/>
      <c r="H6" s="372"/>
      <c r="I6" s="372"/>
      <c r="J6" s="372"/>
      <c r="K6" s="372"/>
      <c r="L6" s="372"/>
      <c r="M6" s="372"/>
      <c r="N6" s="372"/>
      <c r="O6" s="372"/>
      <c r="P6" s="372"/>
      <c r="Q6" s="372"/>
      <c r="R6" s="372"/>
      <c r="S6" s="372"/>
      <c r="T6" s="12"/>
      <c r="U6" s="12"/>
      <c r="V6" s="12"/>
      <c r="W6" s="12"/>
      <c r="X6" s="12"/>
      <c r="Y6" s="12"/>
      <c r="Z6" s="12"/>
      <c r="AA6" s="12"/>
      <c r="AB6" s="12"/>
    </row>
    <row r="7" spans="1:28" s="11" customFormat="1" ht="18.75" x14ac:dyDescent="0.2">
      <c r="A7" s="372"/>
      <c r="B7" s="372"/>
      <c r="C7" s="372"/>
      <c r="D7" s="372"/>
      <c r="E7" s="372"/>
      <c r="F7" s="372"/>
      <c r="G7" s="372"/>
      <c r="H7" s="372"/>
      <c r="I7" s="372"/>
      <c r="J7" s="372"/>
      <c r="K7" s="372"/>
      <c r="L7" s="372"/>
      <c r="M7" s="372"/>
      <c r="N7" s="372"/>
      <c r="O7" s="372"/>
      <c r="P7" s="372"/>
      <c r="Q7" s="372"/>
      <c r="R7" s="372"/>
      <c r="S7" s="372"/>
      <c r="T7" s="12"/>
      <c r="U7" s="12"/>
      <c r="V7" s="12"/>
      <c r="W7" s="12"/>
      <c r="X7" s="12"/>
      <c r="Y7" s="12"/>
      <c r="Z7" s="12"/>
      <c r="AA7" s="12"/>
      <c r="AB7" s="12"/>
    </row>
    <row r="8" spans="1:28" s="11" customFormat="1" ht="18.75" x14ac:dyDescent="0.2">
      <c r="A8" s="373" t="s">
        <v>511</v>
      </c>
      <c r="B8" s="373"/>
      <c r="C8" s="373"/>
      <c r="D8" s="373"/>
      <c r="E8" s="373"/>
      <c r="F8" s="373"/>
      <c r="G8" s="373"/>
      <c r="H8" s="373"/>
      <c r="I8" s="373"/>
      <c r="J8" s="373"/>
      <c r="K8" s="373"/>
      <c r="L8" s="373"/>
      <c r="M8" s="373"/>
      <c r="N8" s="373"/>
      <c r="O8" s="373"/>
      <c r="P8" s="373"/>
      <c r="Q8" s="373"/>
      <c r="R8" s="373"/>
      <c r="S8" s="373"/>
      <c r="T8" s="12"/>
      <c r="U8" s="12"/>
      <c r="V8" s="12"/>
      <c r="W8" s="12"/>
      <c r="X8" s="12"/>
      <c r="Y8" s="12"/>
      <c r="Z8" s="12"/>
      <c r="AA8" s="12"/>
      <c r="AB8" s="12"/>
    </row>
    <row r="9" spans="1:28" s="11" customFormat="1" ht="18.75" x14ac:dyDescent="0.2">
      <c r="A9" s="369" t="s">
        <v>6</v>
      </c>
      <c r="B9" s="369"/>
      <c r="C9" s="369"/>
      <c r="D9" s="369"/>
      <c r="E9" s="369"/>
      <c r="F9" s="369"/>
      <c r="G9" s="369"/>
      <c r="H9" s="369"/>
      <c r="I9" s="369"/>
      <c r="J9" s="369"/>
      <c r="K9" s="369"/>
      <c r="L9" s="369"/>
      <c r="M9" s="369"/>
      <c r="N9" s="369"/>
      <c r="O9" s="369"/>
      <c r="P9" s="369"/>
      <c r="Q9" s="369"/>
      <c r="R9" s="369"/>
      <c r="S9" s="369"/>
      <c r="T9" s="12"/>
      <c r="U9" s="12"/>
      <c r="V9" s="12"/>
      <c r="W9" s="12"/>
      <c r="X9" s="12"/>
      <c r="Y9" s="12"/>
      <c r="Z9" s="12"/>
      <c r="AA9" s="12"/>
      <c r="AB9" s="12"/>
    </row>
    <row r="10" spans="1:28" s="11" customFormat="1" ht="18.75" x14ac:dyDescent="0.2">
      <c r="A10" s="372"/>
      <c r="B10" s="372"/>
      <c r="C10" s="372"/>
      <c r="D10" s="372"/>
      <c r="E10" s="372"/>
      <c r="F10" s="372"/>
      <c r="G10" s="372"/>
      <c r="H10" s="372"/>
      <c r="I10" s="372"/>
      <c r="J10" s="372"/>
      <c r="K10" s="372"/>
      <c r="L10" s="372"/>
      <c r="M10" s="372"/>
      <c r="N10" s="372"/>
      <c r="O10" s="372"/>
      <c r="P10" s="372"/>
      <c r="Q10" s="372"/>
      <c r="R10" s="372"/>
      <c r="S10" s="372"/>
      <c r="T10" s="12"/>
      <c r="U10" s="12"/>
      <c r="V10" s="12"/>
      <c r="W10" s="12"/>
      <c r="X10" s="12"/>
      <c r="Y10" s="12"/>
      <c r="Z10" s="12"/>
      <c r="AA10" s="12"/>
      <c r="AB10" s="12"/>
    </row>
    <row r="11" spans="1:28" s="11" customFormat="1" ht="18.75" x14ac:dyDescent="0.2">
      <c r="A11" s="374" t="str">
        <f>'1.Титульный лист'!A12</f>
        <v>K_ 20220114_Ц_7</v>
      </c>
      <c r="B11" s="374"/>
      <c r="C11" s="374"/>
      <c r="D11" s="374"/>
      <c r="E11" s="374"/>
      <c r="F11" s="374"/>
      <c r="G11" s="374"/>
      <c r="H11" s="374"/>
      <c r="I11" s="374"/>
      <c r="J11" s="374"/>
      <c r="K11" s="374"/>
      <c r="L11" s="374"/>
      <c r="M11" s="374"/>
      <c r="N11" s="374"/>
      <c r="O11" s="374"/>
      <c r="P11" s="374"/>
      <c r="Q11" s="374"/>
      <c r="R11" s="374"/>
      <c r="S11" s="374"/>
      <c r="T11" s="12"/>
      <c r="U11" s="12"/>
      <c r="V11" s="12"/>
      <c r="W11" s="12"/>
      <c r="X11" s="12"/>
      <c r="Y11" s="12"/>
      <c r="Z11" s="12"/>
      <c r="AA11" s="12"/>
      <c r="AB11" s="12"/>
    </row>
    <row r="12" spans="1:28" s="11" customFormat="1" ht="18.75" x14ac:dyDescent="0.2">
      <c r="A12" s="369" t="s">
        <v>5</v>
      </c>
      <c r="B12" s="369"/>
      <c r="C12" s="369"/>
      <c r="D12" s="369"/>
      <c r="E12" s="369"/>
      <c r="F12" s="369"/>
      <c r="G12" s="369"/>
      <c r="H12" s="369"/>
      <c r="I12" s="369"/>
      <c r="J12" s="369"/>
      <c r="K12" s="369"/>
      <c r="L12" s="369"/>
      <c r="M12" s="369"/>
      <c r="N12" s="369"/>
      <c r="O12" s="369"/>
      <c r="P12" s="369"/>
      <c r="Q12" s="369"/>
      <c r="R12" s="369"/>
      <c r="S12" s="369"/>
      <c r="T12" s="12"/>
      <c r="U12" s="12"/>
      <c r="V12" s="12"/>
      <c r="W12" s="12"/>
      <c r="X12" s="12"/>
      <c r="Y12" s="12"/>
      <c r="Z12" s="12"/>
      <c r="AA12" s="12"/>
      <c r="AB12" s="12"/>
    </row>
    <row r="13" spans="1:28" s="8"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9"/>
      <c r="U13" s="9"/>
      <c r="V13" s="9"/>
      <c r="W13" s="9"/>
      <c r="X13" s="9"/>
      <c r="Y13" s="9"/>
      <c r="Z13" s="9"/>
      <c r="AA13" s="9"/>
      <c r="AB13" s="9"/>
    </row>
    <row r="14" spans="1:28" s="3" customFormat="1" ht="15.75" x14ac:dyDescent="0.2">
      <c r="A14" s="373" t="str">
        <f xml:space="preserve"> '1.Титульный лист'!A15</f>
        <v>Реконструкция ТП №98 "ЛЭП-0,4 кВ от ТП- №98 РБ, Иглинский р-н, с. Иглино ул. Соловьиная, Та" (инв. № 00-003670) (изм. 0)</v>
      </c>
      <c r="B14" s="373"/>
      <c r="C14" s="373"/>
      <c r="D14" s="373"/>
      <c r="E14" s="373"/>
      <c r="F14" s="373"/>
      <c r="G14" s="373"/>
      <c r="H14" s="373"/>
      <c r="I14" s="373"/>
      <c r="J14" s="373"/>
      <c r="K14" s="373"/>
      <c r="L14" s="373"/>
      <c r="M14" s="373"/>
      <c r="N14" s="373"/>
      <c r="O14" s="373"/>
      <c r="P14" s="373"/>
      <c r="Q14" s="373"/>
      <c r="R14" s="373"/>
      <c r="S14" s="373"/>
      <c r="T14" s="7"/>
      <c r="U14" s="7"/>
      <c r="V14" s="7"/>
      <c r="W14" s="7"/>
      <c r="X14" s="7"/>
      <c r="Y14" s="7"/>
      <c r="Z14" s="7"/>
      <c r="AA14" s="7"/>
      <c r="AB14" s="7"/>
    </row>
    <row r="15" spans="1:28" s="3" customFormat="1" ht="15" customHeight="1" x14ac:dyDescent="0.2">
      <c r="A15" s="369" t="s">
        <v>4</v>
      </c>
      <c r="B15" s="369"/>
      <c r="C15" s="369"/>
      <c r="D15" s="369"/>
      <c r="E15" s="369"/>
      <c r="F15" s="369"/>
      <c r="G15" s="369"/>
      <c r="H15" s="369"/>
      <c r="I15" s="369"/>
      <c r="J15" s="369"/>
      <c r="K15" s="369"/>
      <c r="L15" s="369"/>
      <c r="M15" s="369"/>
      <c r="N15" s="369"/>
      <c r="O15" s="369"/>
      <c r="P15" s="369"/>
      <c r="Q15" s="369"/>
      <c r="R15" s="369"/>
      <c r="S15" s="369"/>
      <c r="T15" s="5"/>
      <c r="U15" s="5"/>
      <c r="V15" s="5"/>
      <c r="W15" s="5"/>
      <c r="X15" s="5"/>
      <c r="Y15" s="5"/>
      <c r="Z15" s="5"/>
      <c r="AA15" s="5"/>
      <c r="AB15" s="5"/>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0" t="s">
        <v>380</v>
      </c>
      <c r="B17" s="370"/>
      <c r="C17" s="370"/>
      <c r="D17" s="370"/>
      <c r="E17" s="370"/>
      <c r="F17" s="370"/>
      <c r="G17" s="370"/>
      <c r="H17" s="370"/>
      <c r="I17" s="370"/>
      <c r="J17" s="370"/>
      <c r="K17" s="370"/>
      <c r="L17" s="370"/>
      <c r="M17" s="370"/>
      <c r="N17" s="370"/>
      <c r="O17" s="370"/>
      <c r="P17" s="370"/>
      <c r="Q17" s="370"/>
      <c r="R17" s="370"/>
      <c r="S17" s="370"/>
      <c r="T17" s="6"/>
      <c r="U17" s="6"/>
      <c r="V17" s="6"/>
      <c r="W17" s="6"/>
      <c r="X17" s="6"/>
      <c r="Y17" s="6"/>
      <c r="Z17" s="6"/>
      <c r="AA17" s="6"/>
      <c r="AB17" s="6"/>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9" t="s">
        <v>3</v>
      </c>
      <c r="B19" s="379" t="s">
        <v>94</v>
      </c>
      <c r="C19" s="380" t="s">
        <v>277</v>
      </c>
      <c r="D19" s="379" t="s">
        <v>276</v>
      </c>
      <c r="E19" s="379" t="s">
        <v>93</v>
      </c>
      <c r="F19" s="379" t="s">
        <v>92</v>
      </c>
      <c r="G19" s="379" t="s">
        <v>272</v>
      </c>
      <c r="H19" s="379" t="s">
        <v>91</v>
      </c>
      <c r="I19" s="379" t="s">
        <v>90</v>
      </c>
      <c r="J19" s="379" t="s">
        <v>89</v>
      </c>
      <c r="K19" s="379" t="s">
        <v>88</v>
      </c>
      <c r="L19" s="379" t="s">
        <v>87</v>
      </c>
      <c r="M19" s="379" t="s">
        <v>86</v>
      </c>
      <c r="N19" s="379" t="s">
        <v>85</v>
      </c>
      <c r="O19" s="379" t="s">
        <v>84</v>
      </c>
      <c r="P19" s="379" t="s">
        <v>83</v>
      </c>
      <c r="Q19" s="379" t="s">
        <v>275</v>
      </c>
      <c r="R19" s="379"/>
      <c r="S19" s="382" t="s">
        <v>374</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0" t="s">
        <v>273</v>
      </c>
      <c r="R20" s="41" t="s">
        <v>274</v>
      </c>
      <c r="S20" s="38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433</v>
      </c>
      <c r="C22" s="201" t="s">
        <v>433</v>
      </c>
      <c r="D22" s="201" t="s">
        <v>433</v>
      </c>
      <c r="E22" s="201" t="s">
        <v>433</v>
      </c>
      <c r="F22" s="201" t="s">
        <v>433</v>
      </c>
      <c r="G22" s="201" t="s">
        <v>433</v>
      </c>
      <c r="H22" s="201" t="s">
        <v>433</v>
      </c>
      <c r="I22" s="201" t="s">
        <v>433</v>
      </c>
      <c r="J22" s="201" t="s">
        <v>433</v>
      </c>
      <c r="K22" s="201" t="s">
        <v>433</v>
      </c>
      <c r="L22" s="201" t="s">
        <v>433</v>
      </c>
      <c r="M22" s="201" t="s">
        <v>433</v>
      </c>
      <c r="N22" s="201" t="s">
        <v>433</v>
      </c>
      <c r="O22" s="201" t="s">
        <v>433</v>
      </c>
      <c r="P22" s="201" t="s">
        <v>433</v>
      </c>
      <c r="Q22" s="201" t="s">
        <v>433</v>
      </c>
      <c r="R22" s="201" t="s">
        <v>433</v>
      </c>
      <c r="S22" s="201" t="s">
        <v>433</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zoomScale="70" zoomScaleNormal="60" zoomScaleSheetLayoutView="70"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83" t="str">
        <f>'1.Титульный лист'!C3</f>
        <v>от «05» мая 2016 г. №380</v>
      </c>
      <c r="T4" s="383"/>
    </row>
    <row r="5" spans="1:20" s="11" customFormat="1" ht="18.75" customHeight="1" x14ac:dyDescent="0.3">
      <c r="A5" s="17"/>
      <c r="H5" s="15"/>
      <c r="T5" s="14"/>
    </row>
    <row r="6" spans="1:20" s="11" customFormat="1" x14ac:dyDescent="0.2">
      <c r="A6" s="368" t="str">
        <f>'1.Титульный лист'!A5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1" customFormat="1" x14ac:dyDescent="0.2">
      <c r="A7" s="16"/>
      <c r="H7" s="15"/>
    </row>
    <row r="8" spans="1:20" s="11"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1"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 customFormat="1" ht="18.75" customHeight="1" x14ac:dyDescent="0.2">
      <c r="A10" s="373" t="s">
        <v>511</v>
      </c>
      <c r="B10" s="373"/>
      <c r="C10" s="373"/>
      <c r="D10" s="373"/>
      <c r="E10" s="373"/>
      <c r="F10" s="373"/>
      <c r="G10" s="373"/>
      <c r="H10" s="373"/>
      <c r="I10" s="373"/>
      <c r="J10" s="373"/>
      <c r="K10" s="373"/>
      <c r="L10" s="373"/>
      <c r="M10" s="373"/>
      <c r="N10" s="373"/>
      <c r="O10" s="373"/>
      <c r="P10" s="373"/>
      <c r="Q10" s="373"/>
      <c r="R10" s="373"/>
      <c r="S10" s="373"/>
      <c r="T10" s="373"/>
    </row>
    <row r="11" spans="1:20" s="11" customFormat="1" ht="18.75" customHeight="1" x14ac:dyDescent="0.2">
      <c r="A11" s="369" t="s">
        <v>6</v>
      </c>
      <c r="B11" s="369"/>
      <c r="C11" s="369"/>
      <c r="D11" s="369"/>
      <c r="E11" s="369"/>
      <c r="F11" s="369"/>
      <c r="G11" s="369"/>
      <c r="H11" s="369"/>
      <c r="I11" s="369"/>
      <c r="J11" s="369"/>
      <c r="K11" s="369"/>
      <c r="L11" s="369"/>
      <c r="M11" s="369"/>
      <c r="N11" s="369"/>
      <c r="O11" s="369"/>
      <c r="P11" s="369"/>
      <c r="Q11" s="369"/>
      <c r="R11" s="369"/>
      <c r="S11" s="369"/>
      <c r="T11" s="369"/>
    </row>
    <row r="12" spans="1:20" s="11"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 customFormat="1" ht="18.75" customHeight="1" x14ac:dyDescent="0.2">
      <c r="A13" s="374" t="str">
        <f xml:space="preserve"> '1.Титульный лист'!A12</f>
        <v>K_ 20220114_Ц_7</v>
      </c>
      <c r="B13" s="374"/>
      <c r="C13" s="374"/>
      <c r="D13" s="374"/>
      <c r="E13" s="374"/>
      <c r="F13" s="374"/>
      <c r="G13" s="374"/>
      <c r="H13" s="374"/>
      <c r="I13" s="374"/>
      <c r="J13" s="374"/>
      <c r="K13" s="374"/>
      <c r="L13" s="374"/>
      <c r="M13" s="374"/>
      <c r="N13" s="374"/>
      <c r="O13" s="374"/>
      <c r="P13" s="374"/>
      <c r="Q13" s="374"/>
      <c r="R13" s="374"/>
      <c r="S13" s="374"/>
      <c r="T13" s="374"/>
    </row>
    <row r="14" spans="1:20" s="11" customFormat="1" ht="18.75" customHeight="1" x14ac:dyDescent="0.2">
      <c r="A14" s="369" t="s">
        <v>5</v>
      </c>
      <c r="B14" s="369"/>
      <c r="C14" s="369"/>
      <c r="D14" s="369"/>
      <c r="E14" s="369"/>
      <c r="F14" s="369"/>
      <c r="G14" s="369"/>
      <c r="H14" s="369"/>
      <c r="I14" s="369"/>
      <c r="J14" s="369"/>
      <c r="K14" s="369"/>
      <c r="L14" s="369"/>
      <c r="M14" s="369"/>
      <c r="N14" s="369"/>
      <c r="O14" s="369"/>
      <c r="P14" s="369"/>
      <c r="Q14" s="369"/>
      <c r="R14" s="369"/>
      <c r="S14" s="369"/>
      <c r="T14" s="369"/>
    </row>
    <row r="15" spans="1:20" s="8"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x14ac:dyDescent="0.2">
      <c r="A16" s="373" t="str">
        <f xml:space="preserve"> '1.Титульный лист'!A15</f>
        <v>Реконструкция ТП №98 "ЛЭП-0,4 кВ от ТП- №98 РБ, Иглинский р-н, с. Иглино ул. Соловьиная, Та" (инв. № 00-003670) (изм. 0)</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69" t="s">
        <v>4</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71" t="s">
        <v>385</v>
      </c>
      <c r="B19" s="371"/>
      <c r="C19" s="371"/>
      <c r="D19" s="371"/>
      <c r="E19" s="371"/>
      <c r="F19" s="371"/>
      <c r="G19" s="371"/>
      <c r="H19" s="371"/>
      <c r="I19" s="371"/>
      <c r="J19" s="371"/>
      <c r="K19" s="371"/>
      <c r="L19" s="371"/>
      <c r="M19" s="371"/>
      <c r="N19" s="371"/>
      <c r="O19" s="371"/>
      <c r="P19" s="371"/>
      <c r="Q19" s="371"/>
      <c r="R19" s="371"/>
      <c r="S19" s="371"/>
      <c r="T19" s="371"/>
    </row>
    <row r="20" spans="1:113" s="5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3</v>
      </c>
      <c r="B21" s="391" t="s">
        <v>213</v>
      </c>
      <c r="C21" s="392"/>
      <c r="D21" s="395" t="s">
        <v>116</v>
      </c>
      <c r="E21" s="391" t="s">
        <v>413</v>
      </c>
      <c r="F21" s="392"/>
      <c r="G21" s="391" t="s">
        <v>232</v>
      </c>
      <c r="H21" s="392"/>
      <c r="I21" s="391" t="s">
        <v>115</v>
      </c>
      <c r="J21" s="392"/>
      <c r="K21" s="395" t="s">
        <v>114</v>
      </c>
      <c r="L21" s="391" t="s">
        <v>113</v>
      </c>
      <c r="M21" s="392"/>
      <c r="N21" s="391" t="s">
        <v>409</v>
      </c>
      <c r="O21" s="392"/>
      <c r="P21" s="395" t="s">
        <v>112</v>
      </c>
      <c r="Q21" s="384" t="s">
        <v>111</v>
      </c>
      <c r="R21" s="385"/>
      <c r="S21" s="384" t="s">
        <v>110</v>
      </c>
      <c r="T21" s="386"/>
    </row>
    <row r="22" spans="1:113" ht="204.75" customHeight="1" x14ac:dyDescent="0.25">
      <c r="A22" s="389"/>
      <c r="B22" s="393"/>
      <c r="C22" s="394"/>
      <c r="D22" s="398"/>
      <c r="E22" s="393"/>
      <c r="F22" s="394"/>
      <c r="G22" s="393"/>
      <c r="H22" s="394"/>
      <c r="I22" s="393"/>
      <c r="J22" s="394"/>
      <c r="K22" s="396"/>
      <c r="L22" s="393"/>
      <c r="M22" s="394"/>
      <c r="N22" s="393"/>
      <c r="O22" s="394"/>
      <c r="P22" s="396"/>
      <c r="Q22" s="104" t="s">
        <v>109</v>
      </c>
      <c r="R22" s="104" t="s">
        <v>384</v>
      </c>
      <c r="S22" s="104" t="s">
        <v>108</v>
      </c>
      <c r="T22" s="104" t="s">
        <v>107</v>
      </c>
    </row>
    <row r="23" spans="1:113" ht="51.75" customHeight="1" x14ac:dyDescent="0.25">
      <c r="A23" s="390"/>
      <c r="B23" s="158" t="s">
        <v>105</v>
      </c>
      <c r="C23" s="158" t="s">
        <v>106</v>
      </c>
      <c r="D23" s="39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527</v>
      </c>
      <c r="C25" s="192" t="s">
        <v>527</v>
      </c>
      <c r="D25" s="192" t="s">
        <v>442</v>
      </c>
      <c r="E25" s="192" t="s">
        <v>444</v>
      </c>
      <c r="F25" s="192" t="s">
        <v>444</v>
      </c>
      <c r="G25" s="192" t="s">
        <v>427</v>
      </c>
      <c r="H25" s="192" t="s">
        <v>522</v>
      </c>
      <c r="I25" s="192" t="s">
        <v>427</v>
      </c>
      <c r="J25" s="192" t="s">
        <v>427</v>
      </c>
      <c r="K25" s="192">
        <v>1996</v>
      </c>
      <c r="L25" s="192">
        <v>10</v>
      </c>
      <c r="M25" s="192">
        <v>10</v>
      </c>
      <c r="N25" s="192">
        <v>0.16</v>
      </c>
      <c r="O25" s="192">
        <v>0.16</v>
      </c>
      <c r="P25" s="192" t="s">
        <v>427</v>
      </c>
      <c r="Q25" s="192" t="s">
        <v>427</v>
      </c>
      <c r="R25" s="192" t="s">
        <v>427</v>
      </c>
      <c r="S25" s="192" t="s">
        <v>427</v>
      </c>
      <c r="T25" s="192" t="s">
        <v>427</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97" t="s">
        <v>418</v>
      </c>
      <c r="C29" s="397"/>
      <c r="D29" s="397"/>
      <c r="E29" s="397"/>
      <c r="F29" s="397"/>
      <c r="G29" s="397"/>
      <c r="H29" s="397"/>
      <c r="I29" s="397"/>
      <c r="J29" s="397"/>
      <c r="K29" s="397"/>
      <c r="L29" s="397"/>
      <c r="M29" s="397"/>
      <c r="N29" s="397"/>
      <c r="O29" s="397"/>
      <c r="P29" s="397"/>
      <c r="Q29" s="397"/>
      <c r="R29" s="39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68" t="str">
        <f>'1.Титульный лист'!A5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72" t="s">
        <v>7</v>
      </c>
      <c r="F7" s="372"/>
      <c r="G7" s="372"/>
      <c r="H7" s="372"/>
      <c r="I7" s="372"/>
      <c r="J7" s="372"/>
      <c r="K7" s="372"/>
      <c r="L7" s="372"/>
      <c r="M7" s="372"/>
      <c r="N7" s="372"/>
      <c r="O7" s="372"/>
      <c r="P7" s="372"/>
      <c r="Q7" s="372"/>
      <c r="R7" s="372"/>
      <c r="S7" s="372"/>
      <c r="T7" s="372"/>
      <c r="U7" s="372"/>
      <c r="V7" s="372"/>
      <c r="W7" s="372"/>
      <c r="X7" s="372"/>
      <c r="Y7" s="3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3" t="s">
        <v>511</v>
      </c>
      <c r="F9" s="373"/>
      <c r="G9" s="373"/>
      <c r="H9" s="373"/>
      <c r="I9" s="373"/>
      <c r="J9" s="373"/>
      <c r="K9" s="373"/>
      <c r="L9" s="373"/>
      <c r="M9" s="373"/>
      <c r="N9" s="373"/>
      <c r="O9" s="373"/>
      <c r="P9" s="373"/>
      <c r="Q9" s="373"/>
      <c r="R9" s="373"/>
      <c r="S9" s="373"/>
      <c r="T9" s="373"/>
      <c r="U9" s="373"/>
      <c r="V9" s="373"/>
      <c r="W9" s="373"/>
      <c r="X9" s="373"/>
      <c r="Y9" s="373"/>
    </row>
    <row r="10" spans="1:27" s="11" customFormat="1" ht="18.75" customHeight="1" x14ac:dyDescent="0.2">
      <c r="E10" s="369" t="s">
        <v>6</v>
      </c>
      <c r="F10" s="369"/>
      <c r="G10" s="369"/>
      <c r="H10" s="369"/>
      <c r="I10" s="369"/>
      <c r="J10" s="369"/>
      <c r="K10" s="369"/>
      <c r="L10" s="369"/>
      <c r="M10" s="369"/>
      <c r="N10" s="369"/>
      <c r="O10" s="369"/>
      <c r="P10" s="369"/>
      <c r="Q10" s="369"/>
      <c r="R10" s="369"/>
      <c r="S10" s="369"/>
      <c r="T10" s="369"/>
      <c r="U10" s="369"/>
      <c r="V10" s="369"/>
      <c r="W10" s="369"/>
      <c r="X10" s="369"/>
      <c r="Y10" s="3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4" t="str">
        <f xml:space="preserve"> '1.Титульный лист'!A12</f>
        <v>K_ 20220114_Ц_7</v>
      </c>
      <c r="F12" s="374"/>
      <c r="G12" s="374"/>
      <c r="H12" s="374"/>
      <c r="I12" s="374"/>
      <c r="J12" s="374"/>
      <c r="K12" s="374"/>
      <c r="L12" s="374"/>
      <c r="M12" s="374"/>
      <c r="N12" s="374"/>
      <c r="O12" s="374"/>
      <c r="P12" s="374"/>
      <c r="Q12" s="374"/>
      <c r="R12" s="374"/>
      <c r="S12" s="374"/>
      <c r="T12" s="374"/>
      <c r="U12" s="374"/>
      <c r="V12" s="374"/>
      <c r="W12" s="374"/>
      <c r="X12" s="374"/>
      <c r="Y12" s="374"/>
    </row>
    <row r="13" spans="1:27" s="11" customFormat="1" ht="18.75" customHeight="1" x14ac:dyDescent="0.2">
      <c r="E13" s="369" t="s">
        <v>5</v>
      </c>
      <c r="F13" s="369"/>
      <c r="G13" s="369"/>
      <c r="H13" s="369"/>
      <c r="I13" s="369"/>
      <c r="J13" s="369"/>
      <c r="K13" s="369"/>
      <c r="L13" s="369"/>
      <c r="M13" s="369"/>
      <c r="N13" s="369"/>
      <c r="O13" s="369"/>
      <c r="P13" s="369"/>
      <c r="Q13" s="369"/>
      <c r="R13" s="369"/>
      <c r="S13" s="369"/>
      <c r="T13" s="369"/>
      <c r="U13" s="369"/>
      <c r="V13" s="369"/>
      <c r="W13" s="369"/>
      <c r="X13" s="369"/>
      <c r="Y13" s="3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73" t="str">
        <f xml:space="preserve"> '1.Титульный лист'!A15</f>
        <v>Реконструкция ТП №98 "ЛЭП-0,4 кВ от ТП- №98 РБ, Иглинский р-н, с. Иглино ул. Соловьиная, Та" (инв. № 00-003670) (изм. 0)</v>
      </c>
      <c r="F15" s="373"/>
      <c r="G15" s="373"/>
      <c r="H15" s="373"/>
      <c r="I15" s="373"/>
      <c r="J15" s="373"/>
      <c r="K15" s="373"/>
      <c r="L15" s="373"/>
      <c r="M15" s="373"/>
      <c r="N15" s="373"/>
      <c r="O15" s="373"/>
      <c r="P15" s="373"/>
      <c r="Q15" s="373"/>
      <c r="R15" s="373"/>
      <c r="S15" s="373"/>
      <c r="T15" s="373"/>
      <c r="U15" s="373"/>
      <c r="V15" s="373"/>
      <c r="W15" s="373"/>
      <c r="X15" s="373"/>
      <c r="Y15" s="373"/>
    </row>
    <row r="16" spans="1:27" s="3" customFormat="1" ht="15" customHeight="1" x14ac:dyDescent="0.2">
      <c r="E16" s="369" t="s">
        <v>4</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387</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3" customFormat="1" ht="21" customHeight="1" x14ac:dyDescent="0.25"/>
    <row r="21" spans="1:27" ht="15.75" customHeight="1" x14ac:dyDescent="0.25">
      <c r="A21" s="399" t="s">
        <v>3</v>
      </c>
      <c r="B21" s="401" t="s">
        <v>393</v>
      </c>
      <c r="C21" s="402"/>
      <c r="D21" s="401" t="s">
        <v>395</v>
      </c>
      <c r="E21" s="402"/>
      <c r="F21" s="384" t="s">
        <v>88</v>
      </c>
      <c r="G21" s="386"/>
      <c r="H21" s="386"/>
      <c r="I21" s="385"/>
      <c r="J21" s="399" t="s">
        <v>396</v>
      </c>
      <c r="K21" s="401" t="s">
        <v>397</v>
      </c>
      <c r="L21" s="402"/>
      <c r="M21" s="401" t="s">
        <v>398</v>
      </c>
      <c r="N21" s="402"/>
      <c r="O21" s="401" t="s">
        <v>386</v>
      </c>
      <c r="P21" s="402"/>
      <c r="Q21" s="401" t="s">
        <v>121</v>
      </c>
      <c r="R21" s="402"/>
      <c r="S21" s="399" t="s">
        <v>120</v>
      </c>
      <c r="T21" s="399" t="s">
        <v>399</v>
      </c>
      <c r="U21" s="399" t="s">
        <v>394</v>
      </c>
      <c r="V21" s="401" t="s">
        <v>119</v>
      </c>
      <c r="W21" s="402"/>
      <c r="X21" s="384" t="s">
        <v>111</v>
      </c>
      <c r="Y21" s="386"/>
      <c r="Z21" s="384" t="s">
        <v>110</v>
      </c>
      <c r="AA21" s="386"/>
    </row>
    <row r="22" spans="1:27" ht="216" customHeight="1" x14ac:dyDescent="0.25">
      <c r="A22" s="405"/>
      <c r="B22" s="403"/>
      <c r="C22" s="404"/>
      <c r="D22" s="403"/>
      <c r="E22" s="404"/>
      <c r="F22" s="384" t="s">
        <v>118</v>
      </c>
      <c r="G22" s="385"/>
      <c r="H22" s="384" t="s">
        <v>117</v>
      </c>
      <c r="I22" s="385"/>
      <c r="J22" s="400"/>
      <c r="K22" s="403"/>
      <c r="L22" s="404"/>
      <c r="M22" s="403"/>
      <c r="N22" s="404"/>
      <c r="O22" s="403"/>
      <c r="P22" s="404"/>
      <c r="Q22" s="403"/>
      <c r="R22" s="404"/>
      <c r="S22" s="400"/>
      <c r="T22" s="400"/>
      <c r="U22" s="400"/>
      <c r="V22" s="403"/>
      <c r="W22" s="404"/>
      <c r="X22" s="104" t="s">
        <v>109</v>
      </c>
      <c r="Y22" s="104" t="s">
        <v>384</v>
      </c>
      <c r="Z22" s="104" t="s">
        <v>108</v>
      </c>
      <c r="AA22" s="104" t="s">
        <v>107</v>
      </c>
    </row>
    <row r="23" spans="1:27" ht="60" customHeight="1" x14ac:dyDescent="0.25">
      <c r="A23" s="40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427</v>
      </c>
      <c r="B26" s="54" t="s">
        <v>427</v>
      </c>
      <c r="C26" s="54" t="s">
        <v>427</v>
      </c>
      <c r="D26" s="54" t="s">
        <v>427</v>
      </c>
      <c r="E26" s="54" t="s">
        <v>427</v>
      </c>
      <c r="F26" s="54" t="s">
        <v>427</v>
      </c>
      <c r="G26" s="54" t="s">
        <v>427</v>
      </c>
      <c r="H26" s="54" t="s">
        <v>427</v>
      </c>
      <c r="I26" s="54" t="s">
        <v>427</v>
      </c>
      <c r="J26" s="54" t="s">
        <v>427</v>
      </c>
      <c r="K26" s="54" t="s">
        <v>427</v>
      </c>
      <c r="L26" s="54" t="s">
        <v>427</v>
      </c>
      <c r="M26" s="54" t="s">
        <v>427</v>
      </c>
      <c r="N26" s="54" t="s">
        <v>427</v>
      </c>
      <c r="O26" s="54" t="s">
        <v>427</v>
      </c>
      <c r="P26" s="54" t="s">
        <v>427</v>
      </c>
      <c r="Q26" s="54" t="s">
        <v>427</v>
      </c>
      <c r="R26" s="54" t="s">
        <v>427</v>
      </c>
      <c r="S26" s="54" t="s">
        <v>427</v>
      </c>
      <c r="T26" s="54" t="s">
        <v>427</v>
      </c>
      <c r="U26" s="54" t="s">
        <v>427</v>
      </c>
      <c r="V26" s="54" t="s">
        <v>427</v>
      </c>
      <c r="W26" s="54" t="s">
        <v>427</v>
      </c>
      <c r="X26" s="54" t="s">
        <v>427</v>
      </c>
      <c r="Y26" s="54" t="s">
        <v>427</v>
      </c>
      <c r="Z26" s="54" t="s">
        <v>427</v>
      </c>
      <c r="AA26" s="54" t="s">
        <v>427</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8" t="str">
        <f>'1.Титульный лист'!A5</f>
        <v>Год раскрытия информации:  2022 год</v>
      </c>
      <c r="B5" s="368"/>
      <c r="C5" s="36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72" t="s">
        <v>7</v>
      </c>
      <c r="B7" s="372"/>
      <c r="C7" s="372"/>
      <c r="D7" s="12"/>
      <c r="E7" s="12"/>
      <c r="F7" s="12"/>
      <c r="G7" s="12"/>
      <c r="H7" s="12"/>
      <c r="I7" s="12"/>
      <c r="J7" s="12"/>
      <c r="K7" s="12"/>
      <c r="L7" s="12"/>
      <c r="M7" s="12"/>
      <c r="N7" s="12"/>
      <c r="O7" s="12"/>
      <c r="P7" s="12"/>
      <c r="Q7" s="12"/>
      <c r="R7" s="12"/>
      <c r="S7" s="12"/>
      <c r="T7" s="12"/>
      <c r="U7" s="12"/>
    </row>
    <row r="8" spans="1:29" s="11" customFormat="1" ht="18.75" x14ac:dyDescent="0.2">
      <c r="A8" s="372"/>
      <c r="B8" s="372"/>
      <c r="C8" s="372"/>
      <c r="D8" s="13"/>
      <c r="E8" s="13"/>
      <c r="F8" s="13"/>
      <c r="G8" s="13"/>
      <c r="H8" s="12"/>
      <c r="I8" s="12"/>
      <c r="J8" s="12"/>
      <c r="K8" s="12"/>
      <c r="L8" s="12"/>
      <c r="M8" s="12"/>
      <c r="N8" s="12"/>
      <c r="O8" s="12"/>
      <c r="P8" s="12"/>
      <c r="Q8" s="12"/>
      <c r="R8" s="12"/>
      <c r="S8" s="12"/>
      <c r="T8" s="12"/>
      <c r="U8" s="12"/>
    </row>
    <row r="9" spans="1:29" s="11" customFormat="1" ht="18.75" x14ac:dyDescent="0.2">
      <c r="A9" s="373" t="s">
        <v>511</v>
      </c>
      <c r="B9" s="373"/>
      <c r="C9" s="373"/>
      <c r="D9" s="7"/>
      <c r="E9" s="7"/>
      <c r="F9" s="7"/>
      <c r="G9" s="7"/>
      <c r="H9" s="12"/>
      <c r="I9" s="12"/>
      <c r="J9" s="12"/>
      <c r="K9" s="12"/>
      <c r="L9" s="12"/>
      <c r="M9" s="12"/>
      <c r="N9" s="12"/>
      <c r="O9" s="12"/>
      <c r="P9" s="12"/>
      <c r="Q9" s="12"/>
      <c r="R9" s="12"/>
      <c r="S9" s="12"/>
      <c r="T9" s="12"/>
      <c r="U9" s="12"/>
    </row>
    <row r="10" spans="1:29" s="11" customFormat="1" ht="18.75" x14ac:dyDescent="0.2">
      <c r="A10" s="369" t="s">
        <v>6</v>
      </c>
      <c r="B10" s="369"/>
      <c r="C10" s="369"/>
      <c r="D10" s="5"/>
      <c r="E10" s="5"/>
      <c r="F10" s="5"/>
      <c r="G10" s="5"/>
      <c r="H10" s="12"/>
      <c r="I10" s="12"/>
      <c r="J10" s="12"/>
      <c r="K10" s="12"/>
      <c r="L10" s="12"/>
      <c r="M10" s="12"/>
      <c r="N10" s="12"/>
      <c r="O10" s="12"/>
      <c r="P10" s="12"/>
      <c r="Q10" s="12"/>
      <c r="R10" s="12"/>
      <c r="S10" s="12"/>
      <c r="T10" s="12"/>
      <c r="U10" s="12"/>
    </row>
    <row r="11" spans="1:29" s="11" customFormat="1" ht="18.75" x14ac:dyDescent="0.2">
      <c r="A11" s="372"/>
      <c r="B11" s="372"/>
      <c r="C11" s="372"/>
      <c r="D11" s="13"/>
      <c r="E11" s="13"/>
      <c r="F11" s="13"/>
      <c r="G11" s="13"/>
      <c r="H11" s="12"/>
      <c r="I11" s="12"/>
      <c r="J11" s="12"/>
      <c r="K11" s="12"/>
      <c r="L11" s="12"/>
      <c r="M11" s="12"/>
      <c r="N11" s="12"/>
      <c r="O11" s="12"/>
      <c r="P11" s="12"/>
      <c r="Q11" s="12"/>
      <c r="R11" s="12"/>
      <c r="S11" s="12"/>
      <c r="T11" s="12"/>
      <c r="U11" s="12"/>
    </row>
    <row r="12" spans="1:29" s="11" customFormat="1" ht="18.75" x14ac:dyDescent="0.2">
      <c r="A12" s="374" t="str">
        <f xml:space="preserve"> '1.Титульный лист'!A12</f>
        <v>K_ 20220114_Ц_7</v>
      </c>
      <c r="B12" s="374"/>
      <c r="C12" s="374"/>
      <c r="D12" s="7"/>
      <c r="E12" s="7"/>
      <c r="F12" s="7"/>
      <c r="G12" s="7"/>
      <c r="H12" s="12"/>
      <c r="I12" s="12"/>
      <c r="J12" s="12"/>
      <c r="K12" s="12"/>
      <c r="L12" s="12"/>
      <c r="M12" s="12"/>
      <c r="N12" s="12"/>
      <c r="O12" s="12"/>
      <c r="P12" s="12"/>
      <c r="Q12" s="12"/>
      <c r="R12" s="12"/>
      <c r="S12" s="12"/>
      <c r="T12" s="12"/>
      <c r="U12" s="12"/>
    </row>
    <row r="13" spans="1:29" s="11" customFormat="1" ht="18.75" x14ac:dyDescent="0.2">
      <c r="A13" s="369" t="s">
        <v>5</v>
      </c>
      <c r="B13" s="369"/>
      <c r="C13" s="3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8"/>
      <c r="B14" s="378"/>
      <c r="C14" s="378"/>
      <c r="D14" s="9"/>
      <c r="E14" s="9"/>
      <c r="F14" s="9"/>
      <c r="G14" s="9"/>
      <c r="H14" s="9"/>
      <c r="I14" s="9"/>
      <c r="J14" s="9"/>
      <c r="K14" s="9"/>
      <c r="L14" s="9"/>
      <c r="M14" s="9"/>
      <c r="N14" s="9"/>
      <c r="O14" s="9"/>
      <c r="P14" s="9"/>
      <c r="Q14" s="9"/>
      <c r="R14" s="9"/>
      <c r="S14" s="9"/>
      <c r="T14" s="9"/>
      <c r="U14" s="9"/>
    </row>
    <row r="15" spans="1:29" s="3" customFormat="1" ht="15.75" x14ac:dyDescent="0.2">
      <c r="A15" s="373" t="str">
        <f xml:space="preserve"> '1.Титульный лист'!A15</f>
        <v>Реконструкция ТП №98 "ЛЭП-0,4 кВ от ТП- №98 РБ, Иглинский р-н, с. Иглино ул. Соловьиная, Та" (инв. № 00-003670) (изм. 0)</v>
      </c>
      <c r="B15" s="373"/>
      <c r="C15" s="373"/>
      <c r="D15" s="7"/>
      <c r="E15" s="7"/>
      <c r="F15" s="7"/>
      <c r="G15" s="7"/>
      <c r="H15" s="7"/>
      <c r="I15" s="7"/>
      <c r="J15" s="7"/>
      <c r="K15" s="7"/>
      <c r="L15" s="7"/>
      <c r="M15" s="7"/>
      <c r="N15" s="7"/>
      <c r="O15" s="7"/>
      <c r="P15" s="7"/>
      <c r="Q15" s="7"/>
      <c r="R15" s="7"/>
      <c r="S15" s="7"/>
      <c r="T15" s="7"/>
      <c r="U15" s="7"/>
    </row>
    <row r="16" spans="1:29" s="3" customFormat="1" ht="15" customHeight="1" x14ac:dyDescent="0.2">
      <c r="A16" s="369" t="s">
        <v>4</v>
      </c>
      <c r="B16" s="369"/>
      <c r="C16" s="369"/>
      <c r="D16" s="5"/>
      <c r="E16" s="5"/>
      <c r="F16" s="5"/>
      <c r="G16" s="5"/>
      <c r="H16" s="5"/>
      <c r="I16" s="5"/>
      <c r="J16" s="5"/>
      <c r="K16" s="5"/>
      <c r="L16" s="5"/>
      <c r="M16" s="5"/>
      <c r="N16" s="5"/>
      <c r="O16" s="5"/>
      <c r="P16" s="5"/>
      <c r="Q16" s="5"/>
      <c r="R16" s="5"/>
      <c r="S16" s="5"/>
      <c r="T16" s="5"/>
      <c r="U16" s="5"/>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0" t="s">
        <v>379</v>
      </c>
      <c r="B18" s="370"/>
      <c r="C18" s="37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495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523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0.99422520000000003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8" t="s">
        <v>494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M1" zoomScale="91" zoomScaleNormal="80" zoomScaleSheetLayoutView="91" workbookViewId="0">
      <selection activeCell="P32" sqref="P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68" t="str">
        <f>'1.Титульный лист'!A5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53"/>
      <c r="AB6" s="15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53"/>
      <c r="AB7" s="153"/>
    </row>
    <row r="8" spans="1:28" ht="15.75" x14ac:dyDescent="0.25">
      <c r="A8" s="373" t="s">
        <v>511</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54"/>
      <c r="AB8" s="154"/>
    </row>
    <row r="9" spans="1:28" ht="15.75"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55"/>
      <c r="AB9" s="15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53"/>
      <c r="AB10" s="153"/>
    </row>
    <row r="11" spans="1:28" ht="15.75" x14ac:dyDescent="0.25">
      <c r="A11" s="374" t="str">
        <f xml:space="preserve"> '1.Титульный лист'!A12</f>
        <v>K_ 20220114_Ц_7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54"/>
      <c r="AB11" s="154"/>
    </row>
    <row r="12" spans="1:28" ht="15.75"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55"/>
      <c r="AB12" s="155"/>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0"/>
      <c r="AB13" s="10"/>
    </row>
    <row r="14" spans="1:28" ht="15.75" x14ac:dyDescent="0.25">
      <c r="A14" s="373" t="str">
        <f xml:space="preserve"> '1.Титульный лист'!A15</f>
        <v>Реконструкция ТП №98 "ЛЭП-0,4 кВ от ТП- №98 РБ, Иглинский р-н, с. Иглино ул. Соловьиная, Та" (инв. № 00-003670) (изм. 0)</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54"/>
      <c r="AB14" s="154"/>
    </row>
    <row r="15" spans="1:28" ht="15.75"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55"/>
      <c r="AB15" s="155"/>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63"/>
      <c r="AB16" s="163"/>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63"/>
      <c r="AB17" s="163"/>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63"/>
      <c r="AB18" s="163"/>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63"/>
      <c r="AB19" s="163"/>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64"/>
      <c r="AB20" s="164"/>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64"/>
      <c r="AB21" s="164"/>
    </row>
    <row r="22" spans="1:28" x14ac:dyDescent="0.25">
      <c r="A22" s="408" t="s">
        <v>410</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65"/>
      <c r="AB22" s="165"/>
    </row>
    <row r="23" spans="1:28" ht="32.25" customHeight="1" x14ac:dyDescent="0.25">
      <c r="A23" s="410" t="s">
        <v>268</v>
      </c>
      <c r="B23" s="411"/>
      <c r="C23" s="411"/>
      <c r="D23" s="411"/>
      <c r="E23" s="411"/>
      <c r="F23" s="411"/>
      <c r="G23" s="411"/>
      <c r="H23" s="411"/>
      <c r="I23" s="411"/>
      <c r="J23" s="411"/>
      <c r="K23" s="411"/>
      <c r="L23" s="412"/>
      <c r="M23" s="409" t="s">
        <v>269</v>
      </c>
      <c r="N23" s="409"/>
      <c r="O23" s="409"/>
      <c r="P23" s="409"/>
      <c r="Q23" s="409"/>
      <c r="R23" s="409"/>
      <c r="S23" s="409"/>
      <c r="T23" s="409"/>
      <c r="U23" s="409"/>
      <c r="V23" s="409"/>
      <c r="W23" s="409"/>
      <c r="X23" s="409"/>
      <c r="Y23" s="409"/>
      <c r="Z23" s="409"/>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433</v>
      </c>
      <c r="B26" s="207" t="s">
        <v>433</v>
      </c>
      <c r="C26" s="207" t="s">
        <v>433</v>
      </c>
      <c r="D26" s="207" t="s">
        <v>433</v>
      </c>
      <c r="E26" s="207" t="s">
        <v>433</v>
      </c>
      <c r="F26" s="207" t="s">
        <v>433</v>
      </c>
      <c r="G26" s="207" t="s">
        <v>433</v>
      </c>
      <c r="H26" s="207" t="s">
        <v>433</v>
      </c>
      <c r="I26" s="207" t="s">
        <v>433</v>
      </c>
      <c r="J26" s="207" t="s">
        <v>433</v>
      </c>
      <c r="K26" s="207" t="s">
        <v>433</v>
      </c>
      <c r="L26" s="207" t="s">
        <v>433</v>
      </c>
      <c r="M26" s="207" t="s">
        <v>433</v>
      </c>
      <c r="N26" s="207" t="s">
        <v>433</v>
      </c>
      <c r="O26" s="207" t="s">
        <v>433</v>
      </c>
      <c r="P26" s="207" t="s">
        <v>433</v>
      </c>
      <c r="Q26" s="207" t="s">
        <v>433</v>
      </c>
      <c r="R26" s="207" t="s">
        <v>433</v>
      </c>
      <c r="S26" s="207" t="s">
        <v>433</v>
      </c>
      <c r="T26" s="207" t="s">
        <v>433</v>
      </c>
      <c r="U26" s="207" t="s">
        <v>433</v>
      </c>
      <c r="V26" s="207" t="s">
        <v>433</v>
      </c>
      <c r="W26" s="207" t="s">
        <v>433</v>
      </c>
      <c r="X26" s="207" t="s">
        <v>433</v>
      </c>
      <c r="Y26" s="207" t="s">
        <v>433</v>
      </c>
      <c r="Z26" s="207" t="s">
        <v>433</v>
      </c>
    </row>
    <row r="27" spans="1:28" ht="45.75" customHeight="1" x14ac:dyDescent="0.25">
      <c r="A27" s="219">
        <v>2022</v>
      </c>
      <c r="B27" s="219" t="s">
        <v>527</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8" t="str">
        <f>'1.Титульный лист'!A5</f>
        <v>Год раскрытия информации:  2022 год</v>
      </c>
      <c r="B5" s="368"/>
      <c r="C5" s="368"/>
      <c r="D5" s="368"/>
      <c r="E5" s="368"/>
      <c r="F5" s="368"/>
      <c r="G5" s="368"/>
      <c r="H5" s="368"/>
      <c r="I5" s="368"/>
      <c r="J5" s="368"/>
      <c r="K5" s="368"/>
      <c r="L5" s="368"/>
      <c r="M5" s="368"/>
      <c r="N5" s="368"/>
      <c r="O5" s="36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72" t="s">
        <v>7</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
        <v>511</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69" t="s">
        <v>6</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4" t="str">
        <f xml:space="preserve"> '1.Титульный лист'!A12</f>
        <v>K_ 20220114_Ц_7</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69" t="s">
        <v>5</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3" customFormat="1" ht="15.75" x14ac:dyDescent="0.2">
      <c r="A15" s="373" t="str">
        <f xml:space="preserve"> '1.Титульный лист'!A15</f>
        <v>Реконструкция ТП №98 "ЛЭП-0,4 кВ от ТП- №98 РБ, Иглинский р-н, с. Иглино ул. Соловьиная, Та" (инв. № 00-003670) (изм. 0)</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3" customFormat="1" ht="15" customHeight="1" x14ac:dyDescent="0.2">
      <c r="A16" s="369" t="s">
        <v>4</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3" t="s">
        <v>388</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3" customFormat="1" ht="78" customHeight="1" x14ac:dyDescent="0.2">
      <c r="A19" s="379" t="s">
        <v>3</v>
      </c>
      <c r="B19" s="379" t="s">
        <v>82</v>
      </c>
      <c r="C19" s="379" t="s">
        <v>81</v>
      </c>
      <c r="D19" s="379" t="s">
        <v>73</v>
      </c>
      <c r="E19" s="414" t="s">
        <v>80</v>
      </c>
      <c r="F19" s="415"/>
      <c r="G19" s="415"/>
      <c r="H19" s="415"/>
      <c r="I19" s="416"/>
      <c r="J19" s="379" t="s">
        <v>79</v>
      </c>
      <c r="K19" s="379"/>
      <c r="L19" s="379"/>
      <c r="M19" s="379"/>
      <c r="N19" s="379"/>
      <c r="O19" s="379"/>
      <c r="P19" s="4"/>
      <c r="Q19" s="4"/>
      <c r="R19" s="4"/>
      <c r="S19" s="4"/>
      <c r="T19" s="4"/>
      <c r="U19" s="4"/>
      <c r="V19" s="4"/>
      <c r="W19" s="4"/>
    </row>
    <row r="20" spans="1:26" s="3" customFormat="1" ht="51" customHeight="1" x14ac:dyDescent="0.2">
      <c r="A20" s="379"/>
      <c r="B20" s="379"/>
      <c r="C20" s="379"/>
      <c r="D20" s="379"/>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512</v>
      </c>
      <c r="C22" s="203" t="s">
        <v>427</v>
      </c>
      <c r="D22" s="203" t="s">
        <v>427</v>
      </c>
      <c r="E22" s="203" t="s">
        <v>427</v>
      </c>
      <c r="F22" s="203" t="s">
        <v>427</v>
      </c>
      <c r="G22" s="203" t="s">
        <v>427</v>
      </c>
      <c r="H22" s="203" t="s">
        <v>427</v>
      </c>
      <c r="I22" s="203" t="s">
        <v>427</v>
      </c>
      <c r="J22" s="203" t="s">
        <v>427</v>
      </c>
      <c r="K22" s="203" t="s">
        <v>427</v>
      </c>
      <c r="L22" s="203" t="s">
        <v>427</v>
      </c>
      <c r="M22" s="203" t="s">
        <v>427</v>
      </c>
      <c r="N22" s="203" t="s">
        <v>427</v>
      </c>
      <c r="O22" s="203" t="s">
        <v>427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C23" sqref="C23"/>
    </sheetView>
  </sheetViews>
  <sheetFormatPr defaultRowHeight="15" x14ac:dyDescent="0.25"/>
  <cols>
    <col min="1" max="1" width="4.42578125" style="298" customWidth="1"/>
    <col min="2" max="2" width="49" style="297" customWidth="1"/>
    <col min="3" max="3" width="16.42578125" style="298" customWidth="1"/>
    <col min="4" max="4" width="13.28515625" style="298" customWidth="1"/>
    <col min="5" max="5" width="11.5703125" style="298" customWidth="1"/>
    <col min="6" max="6" width="12" style="298" customWidth="1"/>
    <col min="7" max="7" width="10.28515625" style="298" customWidth="1"/>
    <col min="8" max="8" width="9.7109375" style="298" customWidth="1"/>
    <col min="9" max="13" width="9.140625" style="298"/>
    <col min="14" max="14" width="15.5703125" style="298" customWidth="1"/>
    <col min="15" max="16384" width="9.140625" style="298"/>
  </cols>
  <sheetData>
    <row r="1" spans="2:18" s="287" customFormat="1" ht="18.75" customHeight="1" x14ac:dyDescent="0.2">
      <c r="B1" s="286"/>
      <c r="H1" s="288"/>
    </row>
    <row r="2" spans="2:18" s="287" customFormat="1" ht="18.75" customHeight="1" x14ac:dyDescent="0.3">
      <c r="B2" s="286"/>
      <c r="H2" s="289"/>
    </row>
    <row r="3" spans="2:18" s="287" customFormat="1" ht="18.75" x14ac:dyDescent="0.3">
      <c r="B3" s="290"/>
      <c r="H3" s="289"/>
    </row>
    <row r="4" spans="2:18" s="287" customFormat="1" ht="15.75" x14ac:dyDescent="0.2">
      <c r="B4" s="290"/>
    </row>
    <row r="5" spans="2:18" s="287" customFormat="1" ht="18.75" customHeight="1" x14ac:dyDescent="0.2">
      <c r="B5" s="418" t="s">
        <v>653</v>
      </c>
      <c r="C5" s="418"/>
      <c r="D5" s="418"/>
      <c r="E5" s="418"/>
      <c r="F5" s="418"/>
      <c r="G5" s="418"/>
      <c r="H5" s="418"/>
      <c r="I5" s="418"/>
      <c r="J5" s="418"/>
      <c r="K5" s="418"/>
      <c r="L5" s="418"/>
      <c r="M5" s="418"/>
      <c r="N5" s="418"/>
      <c r="O5" s="418"/>
      <c r="P5" s="418"/>
      <c r="Q5" s="291"/>
      <c r="R5" s="291"/>
    </row>
    <row r="6" spans="2:18" s="287" customFormat="1" ht="15.75" x14ac:dyDescent="0.2">
      <c r="B6" s="290"/>
    </row>
    <row r="7" spans="2:18" s="287" customFormat="1" ht="18.75" x14ac:dyDescent="0.2">
      <c r="B7" s="419" t="s">
        <v>7</v>
      </c>
      <c r="C7" s="419"/>
      <c r="D7" s="419"/>
      <c r="E7" s="419"/>
      <c r="F7" s="419"/>
      <c r="G7" s="419"/>
      <c r="H7" s="419"/>
      <c r="I7" s="419"/>
      <c r="J7" s="419"/>
      <c r="K7" s="419"/>
      <c r="L7" s="419"/>
      <c r="M7" s="419"/>
      <c r="N7" s="419"/>
      <c r="O7" s="419"/>
    </row>
    <row r="8" spans="2:18" s="287" customFormat="1" ht="18.75" x14ac:dyDescent="0.2">
      <c r="B8" s="292"/>
    </row>
    <row r="9" spans="2:18" s="287" customFormat="1" ht="18.75" customHeight="1" x14ac:dyDescent="0.2">
      <c r="B9" s="420" t="s">
        <v>511</v>
      </c>
      <c r="C9" s="420"/>
      <c r="D9" s="420"/>
      <c r="E9" s="420"/>
      <c r="F9" s="420"/>
      <c r="G9" s="420"/>
      <c r="H9" s="420"/>
      <c r="I9" s="420"/>
      <c r="J9" s="420"/>
      <c r="K9" s="420"/>
      <c r="L9" s="420"/>
      <c r="M9" s="420"/>
      <c r="N9" s="420"/>
      <c r="O9" s="420"/>
      <c r="P9" s="420"/>
    </row>
    <row r="10" spans="2:18" s="287" customFormat="1" ht="18.75" customHeight="1" x14ac:dyDescent="0.2">
      <c r="B10" s="417" t="s">
        <v>6</v>
      </c>
      <c r="C10" s="417"/>
      <c r="D10" s="417"/>
      <c r="E10" s="417"/>
      <c r="F10" s="417"/>
      <c r="G10" s="417"/>
      <c r="H10" s="417"/>
      <c r="I10" s="417"/>
      <c r="J10" s="417"/>
      <c r="K10" s="417"/>
      <c r="L10" s="417"/>
      <c r="M10" s="417"/>
      <c r="N10" s="417"/>
      <c r="O10" s="417"/>
    </row>
    <row r="11" spans="2:18" s="287" customFormat="1" ht="18.75" x14ac:dyDescent="0.2">
      <c r="B11" s="292"/>
    </row>
    <row r="12" spans="2:18" s="287" customFormat="1" ht="18.75" customHeight="1" x14ac:dyDescent="0.2">
      <c r="B12" s="419" t="str">
        <f>'[3]1.Титульный лист'!A12</f>
        <v>L_ 2022_1211_Ц_6</v>
      </c>
      <c r="C12" s="419"/>
      <c r="D12" s="419"/>
      <c r="E12" s="419"/>
      <c r="F12" s="419"/>
      <c r="G12" s="419"/>
      <c r="H12" s="419"/>
      <c r="I12" s="419"/>
      <c r="J12" s="419"/>
      <c r="K12" s="419"/>
      <c r="L12" s="419"/>
      <c r="M12" s="419"/>
      <c r="N12" s="419"/>
      <c r="O12" s="419"/>
      <c r="P12" s="419"/>
    </row>
    <row r="13" spans="2:18" s="287" customFormat="1" ht="18.75" customHeight="1" x14ac:dyDescent="0.2">
      <c r="B13" s="417" t="s">
        <v>5</v>
      </c>
      <c r="C13" s="417"/>
      <c r="D13" s="417"/>
      <c r="E13" s="417"/>
      <c r="F13" s="417"/>
      <c r="G13" s="417"/>
      <c r="H13" s="417"/>
      <c r="I13" s="417"/>
      <c r="J13" s="417"/>
      <c r="K13" s="417"/>
      <c r="L13" s="417"/>
      <c r="M13" s="417"/>
      <c r="N13" s="417"/>
      <c r="O13" s="417"/>
      <c r="P13" s="417"/>
    </row>
    <row r="14" spans="2:18" s="294" customFormat="1" ht="15.75" customHeight="1" x14ac:dyDescent="0.2">
      <c r="B14" s="293"/>
    </row>
    <row r="15" spans="2:18" s="295" customFormat="1" ht="51" customHeight="1" x14ac:dyDescent="0.2">
      <c r="B15" s="422" t="str">
        <f>'1.Титульный лист'!A15</f>
        <v>Реконструкция ТП №98 "ЛЭП-0,4 кВ от ТП- №98 РБ, Иглинский р-н, с. Иглино ул. Соловьиная, Та" (инв. № 00-003670) (изм. 0)</v>
      </c>
      <c r="C15" s="422"/>
      <c r="D15" s="422"/>
      <c r="E15" s="422"/>
      <c r="F15" s="422"/>
      <c r="G15" s="422"/>
      <c r="H15" s="422"/>
      <c r="I15" s="422"/>
      <c r="J15" s="422"/>
      <c r="K15" s="422"/>
      <c r="L15" s="422"/>
      <c r="M15" s="422"/>
      <c r="N15" s="422"/>
      <c r="O15" s="422"/>
    </row>
    <row r="16" spans="2:18" s="295" customFormat="1" ht="15" customHeight="1" x14ac:dyDescent="0.2">
      <c r="B16" s="417" t="s">
        <v>4</v>
      </c>
      <c r="C16" s="417"/>
      <c r="D16" s="417"/>
      <c r="E16" s="417"/>
      <c r="F16" s="417"/>
      <c r="G16" s="417"/>
      <c r="H16" s="417"/>
      <c r="I16" s="417"/>
      <c r="J16" s="417"/>
      <c r="K16" s="417"/>
      <c r="L16" s="417"/>
      <c r="M16" s="417"/>
      <c r="N16" s="417"/>
      <c r="O16" s="417"/>
    </row>
    <row r="17" spans="2:15" s="295" customFormat="1" ht="15" customHeight="1" x14ac:dyDescent="0.2">
      <c r="B17" s="296"/>
    </row>
    <row r="18" spans="2:15" s="295" customFormat="1" ht="15" customHeight="1" x14ac:dyDescent="0.2">
      <c r="B18" s="420" t="s">
        <v>654</v>
      </c>
      <c r="C18" s="420"/>
      <c r="D18" s="420"/>
      <c r="E18" s="420"/>
      <c r="F18" s="420"/>
      <c r="G18" s="420"/>
      <c r="H18" s="420"/>
      <c r="I18" s="420"/>
      <c r="J18" s="420"/>
      <c r="K18" s="420"/>
      <c r="L18" s="420"/>
      <c r="M18" s="420"/>
      <c r="N18" s="420"/>
      <c r="O18" s="420"/>
    </row>
    <row r="19" spans="2:15" ht="18.75" x14ac:dyDescent="0.25">
      <c r="E19" s="299"/>
      <c r="F19" s="299"/>
      <c r="G19" s="299"/>
      <c r="H19" s="288"/>
    </row>
    <row r="20" spans="2:15" ht="15.75" x14ac:dyDescent="0.25">
      <c r="B20" s="300"/>
      <c r="C20" s="301"/>
      <c r="D20" s="302"/>
      <c r="E20" s="301"/>
      <c r="F20" s="301"/>
      <c r="G20" s="301"/>
      <c r="H20" s="301"/>
      <c r="I20" s="301"/>
    </row>
    <row r="21" spans="2:15" ht="14.25" customHeight="1" x14ac:dyDescent="0.25">
      <c r="B21" s="303" t="s">
        <v>250</v>
      </c>
      <c r="C21" s="304" t="s">
        <v>1</v>
      </c>
      <c r="D21" s="305"/>
      <c r="E21" s="306"/>
      <c r="F21" s="306"/>
      <c r="G21" s="306"/>
      <c r="H21" s="306"/>
      <c r="I21" s="307"/>
    </row>
    <row r="22" spans="2:15" ht="18.75" customHeight="1" x14ac:dyDescent="0.25">
      <c r="B22" s="308" t="s">
        <v>655</v>
      </c>
      <c r="C22" s="309">
        <f>'1.Титульный лист'!C47/1.2</f>
        <v>0.82852100000000006</v>
      </c>
      <c r="D22" s="310"/>
      <c r="E22" s="310"/>
      <c r="F22" s="310"/>
      <c r="G22" s="310"/>
      <c r="H22" s="310"/>
      <c r="I22" s="310"/>
      <c r="J22" s="310"/>
      <c r="K22" s="310"/>
      <c r="L22" s="310"/>
      <c r="M22" s="310"/>
    </row>
    <row r="23" spans="2:15" ht="22.5" customHeight="1" x14ac:dyDescent="0.25">
      <c r="B23" s="308" t="s">
        <v>656</v>
      </c>
      <c r="C23" s="309">
        <f>C22*0.012</f>
        <v>9.9422520000000004E-3</v>
      </c>
      <c r="D23" s="310"/>
      <c r="E23" s="310"/>
      <c r="F23" s="310"/>
      <c r="G23" s="310"/>
      <c r="H23" s="310"/>
      <c r="I23" s="310"/>
      <c r="J23" s="310"/>
      <c r="K23" s="310"/>
      <c r="L23" s="310"/>
      <c r="M23" s="310"/>
    </row>
    <row r="24" spans="2:15" ht="17.25" customHeight="1" x14ac:dyDescent="0.25">
      <c r="B24" s="308" t="s">
        <v>657</v>
      </c>
      <c r="C24" s="309">
        <f>C22*0.014</f>
        <v>1.1599294000000001E-2</v>
      </c>
      <c r="D24" s="310"/>
      <c r="E24" s="310"/>
      <c r="F24" s="310"/>
      <c r="G24" s="310"/>
      <c r="H24" s="310"/>
      <c r="I24" s="310"/>
      <c r="J24" s="310"/>
      <c r="K24" s="310"/>
      <c r="L24" s="310"/>
      <c r="M24" s="310"/>
    </row>
    <row r="25" spans="2:15" ht="17.25" customHeight="1" x14ac:dyDescent="0.25">
      <c r="B25" s="308" t="s">
        <v>249</v>
      </c>
      <c r="C25" s="311">
        <v>12</v>
      </c>
      <c r="D25" s="310"/>
      <c r="E25" s="310"/>
      <c r="F25" s="310"/>
      <c r="G25" s="310"/>
      <c r="H25" s="310"/>
      <c r="I25" s="310"/>
      <c r="J25" s="310"/>
      <c r="K25" s="310"/>
      <c r="L25" s="310"/>
      <c r="M25" s="310"/>
    </row>
    <row r="26" spans="2:15" ht="17.25" customHeight="1" x14ac:dyDescent="0.25">
      <c r="B26" s="308" t="s">
        <v>658</v>
      </c>
      <c r="C26" s="309">
        <v>0</v>
      </c>
      <c r="D26" s="310"/>
      <c r="E26" s="310"/>
      <c r="F26" s="310"/>
      <c r="G26" s="310"/>
      <c r="H26" s="310"/>
      <c r="I26" s="310"/>
      <c r="J26" s="310"/>
      <c r="K26" s="310"/>
      <c r="L26" s="310"/>
      <c r="M26" s="310"/>
    </row>
    <row r="27" spans="2:15" ht="17.25" customHeight="1" x14ac:dyDescent="0.25">
      <c r="B27" s="308" t="s">
        <v>248</v>
      </c>
      <c r="C27" s="312">
        <v>1</v>
      </c>
      <c r="D27" s="310"/>
      <c r="E27" s="310"/>
      <c r="F27" s="310"/>
      <c r="G27" s="310"/>
      <c r="H27" s="310"/>
      <c r="I27" s="310"/>
      <c r="J27" s="310"/>
      <c r="K27" s="310"/>
      <c r="L27" s="310"/>
      <c r="M27" s="310"/>
    </row>
    <row r="28" spans="2:15" ht="21" customHeight="1" x14ac:dyDescent="0.25">
      <c r="B28" s="308" t="s">
        <v>247</v>
      </c>
      <c r="C28" s="313">
        <v>0.03</v>
      </c>
      <c r="D28" s="314"/>
      <c r="E28" s="310"/>
      <c r="F28" s="310"/>
      <c r="G28" s="310"/>
      <c r="H28" s="310"/>
      <c r="I28" s="310"/>
      <c r="J28" s="310"/>
      <c r="K28" s="310"/>
      <c r="L28" s="310"/>
      <c r="M28" s="310"/>
    </row>
    <row r="29" spans="2:15" s="318" customFormat="1" ht="21" customHeight="1" x14ac:dyDescent="0.25">
      <c r="B29" s="315"/>
      <c r="C29" s="316"/>
      <c r="D29" s="317"/>
      <c r="E29" s="317"/>
      <c r="F29" s="317"/>
      <c r="G29" s="317"/>
      <c r="H29" s="317"/>
      <c r="I29" s="317"/>
      <c r="J29" s="317"/>
      <c r="K29" s="317"/>
      <c r="L29" s="317"/>
      <c r="M29" s="317"/>
    </row>
    <row r="30" spans="2:15" ht="15.75" customHeight="1" x14ac:dyDescent="0.25">
      <c r="B30" s="319" t="s">
        <v>659</v>
      </c>
      <c r="C30" s="320"/>
      <c r="D30" s="320">
        <v>2022</v>
      </c>
      <c r="E30" s="320">
        <v>2023</v>
      </c>
      <c r="F30" s="320">
        <v>2024</v>
      </c>
      <c r="G30" s="320">
        <v>2025</v>
      </c>
      <c r="H30" s="320">
        <v>2026</v>
      </c>
      <c r="I30" s="320">
        <v>2027</v>
      </c>
      <c r="J30" s="320">
        <v>2028</v>
      </c>
      <c r="K30" s="320">
        <v>2029</v>
      </c>
      <c r="L30" s="320">
        <v>2030</v>
      </c>
      <c r="M30" s="320">
        <v>2031</v>
      </c>
    </row>
    <row r="31" spans="2:15" ht="12" customHeight="1" x14ac:dyDescent="0.25">
      <c r="B31" s="308" t="s">
        <v>246</v>
      </c>
      <c r="C31" s="321"/>
      <c r="D31" s="309">
        <v>1</v>
      </c>
      <c r="E31" s="309">
        <v>1.0609999999999999</v>
      </c>
      <c r="F31" s="309">
        <v>1.046</v>
      </c>
      <c r="G31" s="309">
        <v>1.04</v>
      </c>
      <c r="H31" s="309">
        <v>1.04</v>
      </c>
      <c r="I31" s="309">
        <v>1.04</v>
      </c>
      <c r="J31" s="309">
        <v>1.04</v>
      </c>
      <c r="K31" s="309">
        <v>1.04</v>
      </c>
      <c r="L31" s="309">
        <v>1.04</v>
      </c>
      <c r="M31" s="309">
        <v>1.04</v>
      </c>
    </row>
    <row r="32" spans="2:15" ht="12" customHeight="1" x14ac:dyDescent="0.25">
      <c r="B32" s="308" t="s">
        <v>245</v>
      </c>
      <c r="C32" s="321"/>
      <c r="D32" s="309">
        <f>D31</f>
        <v>1</v>
      </c>
      <c r="E32" s="309">
        <f>E31</f>
        <v>1.0609999999999999</v>
      </c>
      <c r="F32" s="309">
        <f>E32*F31</f>
        <v>1.1098060000000001</v>
      </c>
      <c r="G32" s="309">
        <f>F32*G31</f>
        <v>1.1541982400000002</v>
      </c>
      <c r="H32" s="309">
        <f t="shared" ref="H32:L32" si="0">G32*H31</f>
        <v>1.2003661696000003</v>
      </c>
      <c r="I32" s="309">
        <f t="shared" si="0"/>
        <v>1.2483808163840004</v>
      </c>
      <c r="J32" s="309">
        <f t="shared" si="0"/>
        <v>1.2983160490393606</v>
      </c>
      <c r="K32" s="309">
        <f t="shared" si="0"/>
        <v>1.350248691000935</v>
      </c>
      <c r="L32" s="309">
        <f t="shared" si="0"/>
        <v>1.4042586386409726</v>
      </c>
      <c r="M32" s="309">
        <f>L32*M31</f>
        <v>1.4604289841866116</v>
      </c>
    </row>
    <row r="33" spans="2:16" ht="10.5" customHeight="1" x14ac:dyDescent="0.25">
      <c r="B33" s="315"/>
      <c r="C33" s="322"/>
      <c r="D33" s="317"/>
      <c r="E33" s="323"/>
      <c r="F33" s="323"/>
      <c r="G33" s="324"/>
    </row>
    <row r="34" spans="2:16" ht="18.75" customHeight="1" x14ac:dyDescent="0.25">
      <c r="B34" s="325" t="s">
        <v>660</v>
      </c>
      <c r="C34" s="326" t="s">
        <v>661</v>
      </c>
      <c r="D34" s="326">
        <f t="shared" ref="D34:M34" si="1">D30</f>
        <v>2022</v>
      </c>
      <c r="E34" s="326">
        <f t="shared" si="1"/>
        <v>2023</v>
      </c>
      <c r="F34" s="320">
        <f t="shared" si="1"/>
        <v>2024</v>
      </c>
      <c r="G34" s="320">
        <f t="shared" si="1"/>
        <v>2025</v>
      </c>
      <c r="H34" s="320">
        <f t="shared" si="1"/>
        <v>2026</v>
      </c>
      <c r="I34" s="320">
        <f t="shared" si="1"/>
        <v>2027</v>
      </c>
      <c r="J34" s="320">
        <f t="shared" si="1"/>
        <v>2028</v>
      </c>
      <c r="K34" s="320">
        <f t="shared" si="1"/>
        <v>2029</v>
      </c>
      <c r="L34" s="320">
        <f t="shared" si="1"/>
        <v>2030</v>
      </c>
      <c r="M34" s="320">
        <f t="shared" si="1"/>
        <v>2031</v>
      </c>
    </row>
    <row r="35" spans="2:16" s="333" customFormat="1" ht="21" customHeight="1" x14ac:dyDescent="0.25">
      <c r="B35" s="327" t="s">
        <v>662</v>
      </c>
      <c r="C35" s="328" t="s">
        <v>663</v>
      </c>
      <c r="D35" s="329">
        <f>C22*0.14</f>
        <v>0.11599294000000002</v>
      </c>
      <c r="E35" s="330">
        <f>$D$35*E32</f>
        <v>0.12306850934000001</v>
      </c>
      <c r="F35" s="330">
        <f>$D$35*F32</f>
        <v>0.12872966076964001</v>
      </c>
      <c r="G35" s="330">
        <f t="shared" ref="G35:M35" si="2">$D$35*G32</f>
        <v>0.13387884720042564</v>
      </c>
      <c r="H35" s="330">
        <f>$D$35*H32</f>
        <v>0.13923400108844269</v>
      </c>
      <c r="I35" s="330">
        <f t="shared" si="2"/>
        <v>0.14480336113198039</v>
      </c>
      <c r="J35" s="330">
        <f t="shared" si="2"/>
        <v>0.15059549557725962</v>
      </c>
      <c r="K35" s="330">
        <f t="shared" si="2"/>
        <v>0.15661931540035001</v>
      </c>
      <c r="L35" s="330">
        <f t="shared" si="2"/>
        <v>0.16288408801636403</v>
      </c>
      <c r="M35" s="330">
        <f t="shared" si="2"/>
        <v>0.1693994515370186</v>
      </c>
      <c r="N35" s="331"/>
      <c r="O35" s="332"/>
      <c r="P35" s="332"/>
    </row>
    <row r="36" spans="2:16" s="335" customFormat="1" ht="18.75" customHeight="1" x14ac:dyDescent="0.25">
      <c r="B36" s="334" t="s">
        <v>664</v>
      </c>
      <c r="C36" s="328" t="s">
        <v>663</v>
      </c>
      <c r="D36" s="329">
        <f>SUM(D37:D39)</f>
        <v>9.9422520000000004E-3</v>
      </c>
      <c r="E36" s="329">
        <f t="shared" ref="E36:M36" si="3">SUM(E37:E39)</f>
        <v>1.0548729372E-2</v>
      </c>
      <c r="F36" s="329">
        <f t="shared" si="3"/>
        <v>1.1033970923112001E-2</v>
      </c>
      <c r="G36" s="329">
        <f t="shared" si="3"/>
        <v>1.1475329760036483E-2</v>
      </c>
      <c r="H36" s="329">
        <f t="shared" si="3"/>
        <v>1.1934342950437942E-2</v>
      </c>
      <c r="I36" s="329">
        <f t="shared" si="3"/>
        <v>1.2411716668455461E-2</v>
      </c>
      <c r="J36" s="329">
        <f t="shared" si="3"/>
        <v>1.2908185335193681E-2</v>
      </c>
      <c r="K36" s="329">
        <f t="shared" si="3"/>
        <v>1.3424512748601429E-2</v>
      </c>
      <c r="L36" s="329">
        <f t="shared" si="3"/>
        <v>1.3961493258545487E-2</v>
      </c>
      <c r="M36" s="329">
        <f t="shared" si="3"/>
        <v>1.4519952988887308E-2</v>
      </c>
    </row>
    <row r="37" spans="2:16" s="335" customFormat="1" ht="18.75" customHeight="1" x14ac:dyDescent="0.25">
      <c r="B37" s="308" t="s">
        <v>665</v>
      </c>
      <c r="C37" s="328" t="s">
        <v>663</v>
      </c>
      <c r="D37" s="309">
        <f>C23</f>
        <v>9.9422520000000004E-3</v>
      </c>
      <c r="E37" s="309">
        <f>$D$37*E32</f>
        <v>1.0548729372E-2</v>
      </c>
      <c r="F37" s="309">
        <f t="shared" ref="F37:M37" si="4">$D$37*F32</f>
        <v>1.1033970923112001E-2</v>
      </c>
      <c r="G37" s="309">
        <f t="shared" si="4"/>
        <v>1.1475329760036483E-2</v>
      </c>
      <c r="H37" s="309">
        <f t="shared" si="4"/>
        <v>1.1934342950437942E-2</v>
      </c>
      <c r="I37" s="309">
        <f t="shared" si="4"/>
        <v>1.2411716668455461E-2</v>
      </c>
      <c r="J37" s="309">
        <f t="shared" si="4"/>
        <v>1.2908185335193681E-2</v>
      </c>
      <c r="K37" s="309">
        <f t="shared" si="4"/>
        <v>1.3424512748601429E-2</v>
      </c>
      <c r="L37" s="309">
        <f t="shared" si="4"/>
        <v>1.3961493258545487E-2</v>
      </c>
      <c r="M37" s="309">
        <f t="shared" si="4"/>
        <v>1.4519952988887308E-2</v>
      </c>
    </row>
    <row r="38" spans="2:16" ht="18.75" customHeight="1" x14ac:dyDescent="0.25">
      <c r="B38" s="308" t="s">
        <v>666</v>
      </c>
      <c r="C38" s="328" t="s">
        <v>663</v>
      </c>
      <c r="D38" s="309">
        <v>0</v>
      </c>
      <c r="E38" s="309">
        <f>$D$38*E32</f>
        <v>0</v>
      </c>
      <c r="F38" s="309">
        <f t="shared" ref="F38:M38" si="5">$D$38*F32</f>
        <v>0</v>
      </c>
      <c r="G38" s="309">
        <f t="shared" si="5"/>
        <v>0</v>
      </c>
      <c r="H38" s="309">
        <f t="shared" si="5"/>
        <v>0</v>
      </c>
      <c r="I38" s="309">
        <f t="shared" si="5"/>
        <v>0</v>
      </c>
      <c r="J38" s="309">
        <f t="shared" si="5"/>
        <v>0</v>
      </c>
      <c r="K38" s="309">
        <f t="shared" si="5"/>
        <v>0</v>
      </c>
      <c r="L38" s="309">
        <f t="shared" si="5"/>
        <v>0</v>
      </c>
      <c r="M38" s="309">
        <f t="shared" si="5"/>
        <v>0</v>
      </c>
    </row>
    <row r="39" spans="2:16" ht="15.75" customHeight="1" x14ac:dyDescent="0.25">
      <c r="B39" s="308" t="s">
        <v>667</v>
      </c>
      <c r="C39" s="328" t="s">
        <v>663</v>
      </c>
      <c r="D39" s="309">
        <f>C26</f>
        <v>0</v>
      </c>
      <c r="E39" s="309">
        <f>D39*E32</f>
        <v>0</v>
      </c>
      <c r="F39" s="309">
        <f t="shared" ref="F39:M39" si="6">E39*F32</f>
        <v>0</v>
      </c>
      <c r="G39" s="309">
        <f t="shared" si="6"/>
        <v>0</v>
      </c>
      <c r="H39" s="309">
        <f t="shared" si="6"/>
        <v>0</v>
      </c>
      <c r="I39" s="309">
        <f t="shared" si="6"/>
        <v>0</v>
      </c>
      <c r="J39" s="309">
        <f t="shared" si="6"/>
        <v>0</v>
      </c>
      <c r="K39" s="309">
        <f t="shared" si="6"/>
        <v>0</v>
      </c>
      <c r="L39" s="309">
        <f t="shared" si="6"/>
        <v>0</v>
      </c>
      <c r="M39" s="309">
        <f t="shared" si="6"/>
        <v>0</v>
      </c>
    </row>
    <row r="40" spans="2:16" ht="27.75" customHeight="1" x14ac:dyDescent="0.25">
      <c r="B40" s="336" t="s">
        <v>668</v>
      </c>
      <c r="C40" s="328" t="s">
        <v>663</v>
      </c>
      <c r="D40" s="337">
        <f>D35-D36</f>
        <v>0.10605068800000002</v>
      </c>
      <c r="E40" s="329">
        <f t="shared" ref="E40:M40" si="7">E35-E36</f>
        <v>0.112519779968</v>
      </c>
      <c r="F40" s="329">
        <f t="shared" si="7"/>
        <v>0.11769568984652801</v>
      </c>
      <c r="G40" s="329">
        <f t="shared" si="7"/>
        <v>0.12240351744038916</v>
      </c>
      <c r="H40" s="329">
        <f t="shared" si="7"/>
        <v>0.12729965813800476</v>
      </c>
      <c r="I40" s="329">
        <f t="shared" si="7"/>
        <v>0.13239164446352492</v>
      </c>
      <c r="J40" s="329">
        <f t="shared" si="7"/>
        <v>0.13768731024206593</v>
      </c>
      <c r="K40" s="329">
        <f t="shared" si="7"/>
        <v>0.14319480265174858</v>
      </c>
      <c r="L40" s="329">
        <f t="shared" si="7"/>
        <v>0.14892259475781855</v>
      </c>
      <c r="M40" s="329">
        <f t="shared" si="7"/>
        <v>0.15487949854813129</v>
      </c>
    </row>
    <row r="41" spans="2:16" ht="20.25" customHeight="1" x14ac:dyDescent="0.25">
      <c r="B41" s="338"/>
      <c r="C41" s="339"/>
      <c r="D41" s="340"/>
      <c r="E41" s="341"/>
      <c r="F41" s="341"/>
      <c r="G41" s="342"/>
    </row>
    <row r="42" spans="2:16" ht="15" customHeight="1" x14ac:dyDescent="0.25">
      <c r="B42" s="423" t="s">
        <v>669</v>
      </c>
      <c r="C42" s="425" t="s">
        <v>661</v>
      </c>
      <c r="D42" s="427" t="s">
        <v>670</v>
      </c>
      <c r="E42" s="427"/>
      <c r="F42" s="427"/>
      <c r="G42" s="427"/>
      <c r="H42" s="427"/>
      <c r="I42" s="427"/>
      <c r="J42" s="427"/>
      <c r="K42" s="427"/>
      <c r="L42" s="427"/>
      <c r="M42" s="427"/>
    </row>
    <row r="43" spans="2:16" ht="15" customHeight="1" x14ac:dyDescent="0.25">
      <c r="B43" s="424"/>
      <c r="C43" s="426"/>
      <c r="D43" s="320">
        <v>1</v>
      </c>
      <c r="E43" s="320">
        <v>2</v>
      </c>
      <c r="F43" s="320">
        <v>3</v>
      </c>
      <c r="G43" s="320">
        <v>4</v>
      </c>
      <c r="H43" s="320">
        <v>5</v>
      </c>
      <c r="I43" s="320">
        <v>6</v>
      </c>
      <c r="J43" s="320">
        <v>7</v>
      </c>
      <c r="K43" s="320">
        <v>8</v>
      </c>
      <c r="L43" s="320">
        <v>9</v>
      </c>
      <c r="M43" s="320">
        <v>10</v>
      </c>
    </row>
    <row r="44" spans="2:16" s="344" customFormat="1" ht="29.25" customHeight="1" x14ac:dyDescent="0.25">
      <c r="B44" s="334" t="s">
        <v>668</v>
      </c>
      <c r="C44" s="343" t="s">
        <v>663</v>
      </c>
      <c r="D44" s="309">
        <f>D40</f>
        <v>0.10605068800000002</v>
      </c>
      <c r="E44" s="309">
        <f t="shared" ref="E44:M44" si="8">E40</f>
        <v>0.112519779968</v>
      </c>
      <c r="F44" s="309">
        <f t="shared" si="8"/>
        <v>0.11769568984652801</v>
      </c>
      <c r="G44" s="309">
        <f t="shared" si="8"/>
        <v>0.12240351744038916</v>
      </c>
      <c r="H44" s="309">
        <f t="shared" si="8"/>
        <v>0.12729965813800476</v>
      </c>
      <c r="I44" s="309">
        <f t="shared" si="8"/>
        <v>0.13239164446352492</v>
      </c>
      <c r="J44" s="309">
        <f t="shared" si="8"/>
        <v>0.13768731024206593</v>
      </c>
      <c r="K44" s="309">
        <f t="shared" si="8"/>
        <v>0.14319480265174858</v>
      </c>
      <c r="L44" s="309">
        <f t="shared" si="8"/>
        <v>0.14892259475781855</v>
      </c>
      <c r="M44" s="309">
        <f t="shared" si="8"/>
        <v>0.15487949854813129</v>
      </c>
    </row>
    <row r="45" spans="2:16" s="344" customFormat="1" ht="21.75" customHeight="1" x14ac:dyDescent="0.25">
      <c r="B45" s="334" t="s">
        <v>671</v>
      </c>
      <c r="C45" s="311" t="s">
        <v>663</v>
      </c>
      <c r="D45" s="345">
        <f>-C22</f>
        <v>-0.82852100000000006</v>
      </c>
      <c r="E45" s="345"/>
      <c r="F45" s="309"/>
      <c r="G45" s="346"/>
      <c r="H45" s="347"/>
      <c r="I45" s="347"/>
      <c r="J45" s="347"/>
      <c r="K45" s="347"/>
      <c r="L45" s="347"/>
      <c r="M45" s="347"/>
    </row>
    <row r="46" spans="2:16" s="344" customFormat="1" ht="19.5" customHeight="1" x14ac:dyDescent="0.25">
      <c r="B46" s="334" t="s">
        <v>672</v>
      </c>
      <c r="C46" s="311" t="s">
        <v>663</v>
      </c>
      <c r="D46" s="309">
        <f>SUM(D44:D45)</f>
        <v>-0.722470312</v>
      </c>
      <c r="E46" s="309">
        <f t="shared" ref="E46:M46" si="9">SUM(E44:E45)</f>
        <v>0.112519779968</v>
      </c>
      <c r="F46" s="309">
        <f>SUM(F44:F45)</f>
        <v>0.11769568984652801</v>
      </c>
      <c r="G46" s="309">
        <f t="shared" si="9"/>
        <v>0.12240351744038916</v>
      </c>
      <c r="H46" s="309">
        <f t="shared" si="9"/>
        <v>0.12729965813800476</v>
      </c>
      <c r="I46" s="309">
        <f t="shared" si="9"/>
        <v>0.13239164446352492</v>
      </c>
      <c r="J46" s="309">
        <f t="shared" si="9"/>
        <v>0.13768731024206593</v>
      </c>
      <c r="K46" s="309">
        <f t="shared" si="9"/>
        <v>0.14319480265174858</v>
      </c>
      <c r="L46" s="309">
        <f t="shared" si="9"/>
        <v>0.14892259475781855</v>
      </c>
      <c r="M46" s="309">
        <f t="shared" si="9"/>
        <v>0.15487949854813129</v>
      </c>
    </row>
    <row r="47" spans="2:16" s="344" customFormat="1" ht="21" customHeight="1" x14ac:dyDescent="0.25">
      <c r="B47" s="334" t="s">
        <v>673</v>
      </c>
      <c r="C47" s="311" t="s">
        <v>663</v>
      </c>
      <c r="D47" s="309">
        <f>D46</f>
        <v>-0.722470312</v>
      </c>
      <c r="E47" s="309">
        <f>D47+E46</f>
        <v>-0.609950532032</v>
      </c>
      <c r="F47" s="309">
        <f>E47+F46</f>
        <v>-0.492254842185472</v>
      </c>
      <c r="G47" s="309">
        <f t="shared" ref="G47:L47" si="10">F47+G46</f>
        <v>-0.36985132474508287</v>
      </c>
      <c r="H47" s="309">
        <f t="shared" si="10"/>
        <v>-0.24255166660707811</v>
      </c>
      <c r="I47" s="309">
        <f>H47+I46</f>
        <v>-0.11016002214355319</v>
      </c>
      <c r="J47" s="309">
        <f t="shared" si="10"/>
        <v>2.7527288098512737E-2</v>
      </c>
      <c r="K47" s="309">
        <f t="shared" si="10"/>
        <v>0.17072209075026132</v>
      </c>
      <c r="L47" s="309">
        <f t="shared" si="10"/>
        <v>0.3196446855080799</v>
      </c>
      <c r="M47" s="309">
        <f>L47+M46</f>
        <v>0.47452418405621122</v>
      </c>
    </row>
    <row r="48" spans="2:16" s="344" customFormat="1" ht="17.25" customHeight="1" x14ac:dyDescent="0.25">
      <c r="B48" s="308" t="s">
        <v>244</v>
      </c>
      <c r="C48" s="309"/>
      <c r="D48" s="309">
        <f>1/(1+$C$28)^(D43-1)</f>
        <v>1</v>
      </c>
      <c r="E48" s="309">
        <f>1/(1+$C$28)^(E43-1)</f>
        <v>0.970873786407767</v>
      </c>
      <c r="F48" s="309">
        <f t="shared" ref="F48:M48" si="11">1/(1+$C$28)^(F43-1)</f>
        <v>0.94259590913375435</v>
      </c>
      <c r="G48" s="309">
        <f t="shared" si="11"/>
        <v>0.91514165935315961</v>
      </c>
      <c r="H48" s="309">
        <f t="shared" si="11"/>
        <v>0.888487047915689</v>
      </c>
      <c r="I48" s="309">
        <f t="shared" si="11"/>
        <v>0.86260878438416411</v>
      </c>
      <c r="J48" s="309">
        <f t="shared" si="11"/>
        <v>0.83748425668365445</v>
      </c>
      <c r="K48" s="309">
        <f t="shared" si="11"/>
        <v>0.81309151134335378</v>
      </c>
      <c r="L48" s="309">
        <f t="shared" si="11"/>
        <v>0.78940923431393573</v>
      </c>
      <c r="M48" s="309">
        <f t="shared" si="11"/>
        <v>0.76641673234362695</v>
      </c>
    </row>
    <row r="49" spans="2:14" s="344" customFormat="1" ht="17.25" customHeight="1" x14ac:dyDescent="0.25">
      <c r="B49" s="334" t="s">
        <v>674</v>
      </c>
      <c r="C49" s="311" t="s">
        <v>663</v>
      </c>
      <c r="D49" s="309">
        <f>D46*D48</f>
        <v>-0.722470312</v>
      </c>
      <c r="E49" s="309">
        <f>E46*E48</f>
        <v>0.10924250482330097</v>
      </c>
      <c r="F49" s="309">
        <f t="shared" ref="F49:M49" si="12">F46*F48</f>
        <v>0.11093947577201245</v>
      </c>
      <c r="G49" s="309">
        <f t="shared" si="12"/>
        <v>0.11201655806106114</v>
      </c>
      <c r="H49" s="309">
        <f t="shared" si="12"/>
        <v>0.11310409745971226</v>
      </c>
      <c r="I49" s="309">
        <f t="shared" si="12"/>
        <v>0.11420219549330168</v>
      </c>
      <c r="J49" s="309">
        <f t="shared" si="12"/>
        <v>0.11531095467284831</v>
      </c>
      <c r="K49" s="309">
        <f t="shared" si="12"/>
        <v>0.11643047850462354</v>
      </c>
      <c r="L49" s="309">
        <f t="shared" si="12"/>
        <v>0.11756087149981408</v>
      </c>
      <c r="M49" s="309">
        <f t="shared" si="12"/>
        <v>0.1187022391842783</v>
      </c>
    </row>
    <row r="50" spans="2:14" s="344" customFormat="1" ht="27" customHeight="1" x14ac:dyDescent="0.25">
      <c r="B50" s="334" t="s">
        <v>675</v>
      </c>
      <c r="C50" s="311" t="s">
        <v>663</v>
      </c>
      <c r="D50" s="309">
        <f>D48*D47</f>
        <v>-0.722470312</v>
      </c>
      <c r="E50" s="309">
        <f>E48*E47</f>
        <v>-0.5921849825553398</v>
      </c>
      <c r="F50" s="309">
        <f t="shared" ref="F50:M50" si="13">F48*F47</f>
        <v>-0.46399740049530774</v>
      </c>
      <c r="G50" s="309">
        <f t="shared" si="13"/>
        <v>-0.33846635504117945</v>
      </c>
      <c r="H50" s="309">
        <f t="shared" si="13"/>
        <v>-0.21550401423075324</v>
      </c>
      <c r="I50" s="309">
        <f t="shared" si="13"/>
        <v>-9.5025002788983015E-2</v>
      </c>
      <c r="J50" s="309">
        <f t="shared" si="13"/>
        <v>2.3053670411699746E-2</v>
      </c>
      <c r="K50" s="309">
        <f t="shared" si="13"/>
        <v>0.13881268278782719</v>
      </c>
      <c r="L50" s="309">
        <f t="shared" si="13"/>
        <v>0.25233046643945212</v>
      </c>
      <c r="M50" s="309">
        <f t="shared" si="13"/>
        <v>0.36368327456238719</v>
      </c>
    </row>
    <row r="51" spans="2:14" s="350" customFormat="1" ht="12.75" customHeight="1" x14ac:dyDescent="0.25">
      <c r="B51" s="348"/>
      <c r="C51" s="349"/>
      <c r="D51" s="349"/>
      <c r="E51" s="349"/>
      <c r="F51" s="349"/>
      <c r="G51" s="349"/>
      <c r="H51" s="349"/>
      <c r="I51" s="349"/>
      <c r="J51" s="349"/>
      <c r="K51" s="349"/>
      <c r="L51" s="349"/>
      <c r="M51" s="349"/>
    </row>
    <row r="52" spans="2:14" s="344" customFormat="1" ht="29.25" customHeight="1" x14ac:dyDescent="0.25">
      <c r="B52" s="351" t="s">
        <v>676</v>
      </c>
      <c r="C52" s="352" t="s">
        <v>661</v>
      </c>
      <c r="D52" s="352" t="s">
        <v>677</v>
      </c>
      <c r="E52" s="349"/>
      <c r="F52" s="349"/>
      <c r="G52" s="349"/>
      <c r="H52" s="349"/>
      <c r="I52" s="349"/>
      <c r="J52" s="349"/>
      <c r="K52" s="349"/>
      <c r="L52" s="349"/>
      <c r="M52" s="349"/>
      <c r="N52" s="350"/>
    </row>
    <row r="53" spans="2:14" s="344" customFormat="1" ht="18" customHeight="1" x14ac:dyDescent="0.25">
      <c r="B53" s="334" t="s">
        <v>678</v>
      </c>
      <c r="C53" s="311" t="s">
        <v>663</v>
      </c>
      <c r="D53" s="311">
        <f>SUM(D49:M49)</f>
        <v>0.30503906347095278</v>
      </c>
      <c r="E53" s="353"/>
      <c r="F53" s="353"/>
      <c r="G53" s="354"/>
      <c r="H53" s="350"/>
      <c r="I53" s="350"/>
      <c r="J53" s="350"/>
      <c r="K53" s="350"/>
      <c r="L53" s="350"/>
      <c r="M53" s="350"/>
      <c r="N53" s="350"/>
    </row>
    <row r="54" spans="2:14" s="344" customFormat="1" ht="16.5" customHeight="1" x14ac:dyDescent="0.25">
      <c r="B54" s="355" t="s">
        <v>243</v>
      </c>
      <c r="C54" s="312" t="s">
        <v>679</v>
      </c>
      <c r="D54" s="312">
        <f>IRR(D46:M46)</f>
        <v>0.10801311707836292</v>
      </c>
      <c r="E54" s="353"/>
      <c r="F54" s="353"/>
      <c r="G54" s="354"/>
      <c r="H54" s="350"/>
      <c r="I54" s="350"/>
      <c r="J54" s="350"/>
      <c r="K54" s="350"/>
      <c r="L54" s="350"/>
      <c r="M54" s="350"/>
      <c r="N54" s="350"/>
    </row>
    <row r="55" spans="2:14" s="344" customFormat="1" x14ac:dyDescent="0.25">
      <c r="B55" s="355" t="s">
        <v>680</v>
      </c>
      <c r="C55" s="343" t="s">
        <v>681</v>
      </c>
      <c r="D55" s="343">
        <f>IF(M47&lt;0,"не окупается",(COUNTIF(D47:M47,"&lt;0")+1))</f>
        <v>7</v>
      </c>
      <c r="E55" s="353"/>
      <c r="F55" s="353"/>
      <c r="G55" s="356"/>
      <c r="H55" s="350"/>
      <c r="I55" s="350"/>
      <c r="J55" s="350"/>
      <c r="K55" s="350"/>
      <c r="L55" s="350"/>
      <c r="M55" s="350"/>
      <c r="N55" s="350"/>
    </row>
    <row r="56" spans="2:14" s="344" customFormat="1" ht="15.75" customHeight="1" x14ac:dyDescent="0.25">
      <c r="B56" s="334" t="s">
        <v>682</v>
      </c>
      <c r="C56" s="343" t="s">
        <v>681</v>
      </c>
      <c r="D56" s="343">
        <f>IF(M50&lt;0,"не окупается",(COUNTIF(D50:M50,"&lt;0")+1))</f>
        <v>7</v>
      </c>
      <c r="E56" s="353"/>
      <c r="F56" s="353"/>
      <c r="G56" s="357"/>
      <c r="H56" s="350"/>
      <c r="I56" s="350"/>
      <c r="J56" s="350"/>
      <c r="K56" s="350"/>
      <c r="L56" s="350"/>
      <c r="M56" s="350"/>
      <c r="N56" s="350"/>
    </row>
    <row r="57" spans="2:14" ht="13.5" customHeight="1" x14ac:dyDescent="0.25">
      <c r="B57" s="358"/>
      <c r="C57" s="342"/>
      <c r="D57" s="342"/>
      <c r="E57" s="342"/>
      <c r="F57" s="342"/>
      <c r="G57" s="342"/>
      <c r="H57" s="342"/>
      <c r="I57" s="359"/>
    </row>
    <row r="58" spans="2:14" ht="21" customHeight="1" x14ac:dyDescent="0.25">
      <c r="B58" s="360" t="s">
        <v>242</v>
      </c>
      <c r="C58" s="361"/>
      <c r="D58" s="361"/>
      <c r="E58" s="361"/>
      <c r="F58" s="361"/>
      <c r="G58" s="361"/>
      <c r="H58" s="361"/>
      <c r="I58" s="362"/>
      <c r="J58" s="363"/>
      <c r="K58" s="363"/>
      <c r="L58" s="363"/>
      <c r="M58" s="363"/>
    </row>
    <row r="59" spans="2:14" ht="15" customHeight="1" x14ac:dyDescent="0.25">
      <c r="B59" s="364" t="s">
        <v>438</v>
      </c>
      <c r="C59" s="361"/>
      <c r="D59" s="361"/>
      <c r="E59" s="361"/>
      <c r="F59" s="361"/>
      <c r="G59" s="361"/>
      <c r="H59" s="361"/>
      <c r="I59" s="362"/>
      <c r="J59" s="363"/>
      <c r="K59" s="363"/>
      <c r="L59" s="363"/>
      <c r="M59" s="363"/>
    </row>
    <row r="60" spans="2:14" ht="21" customHeight="1" x14ac:dyDescent="0.25">
      <c r="B60" s="421" t="s">
        <v>439</v>
      </c>
      <c r="C60" s="421"/>
      <c r="D60" s="421"/>
      <c r="E60" s="421"/>
      <c r="F60" s="421"/>
      <c r="G60" s="421"/>
      <c r="H60" s="421"/>
      <c r="I60" s="421"/>
      <c r="J60" s="421"/>
      <c r="K60" s="421"/>
      <c r="L60" s="421"/>
      <c r="M60" s="421"/>
    </row>
    <row r="61" spans="2:14" ht="16.5" customHeight="1" x14ac:dyDescent="0.25">
      <c r="B61" s="421" t="s">
        <v>440</v>
      </c>
      <c r="C61" s="421"/>
      <c r="D61" s="421"/>
      <c r="E61" s="421"/>
      <c r="F61" s="421"/>
      <c r="G61" s="421"/>
      <c r="H61" s="421"/>
      <c r="I61" s="421"/>
      <c r="J61" s="421"/>
      <c r="K61" s="421"/>
      <c r="L61" s="421"/>
      <c r="M61" s="421"/>
    </row>
    <row r="62" spans="2:14" ht="18.75" customHeight="1" x14ac:dyDescent="0.25">
      <c r="B62" s="421" t="s">
        <v>441</v>
      </c>
      <c r="C62" s="421"/>
      <c r="D62" s="421"/>
      <c r="E62" s="421"/>
      <c r="F62" s="421"/>
      <c r="G62" s="421"/>
      <c r="H62" s="421"/>
      <c r="I62" s="421"/>
      <c r="J62" s="421"/>
      <c r="K62" s="421"/>
      <c r="L62" s="421"/>
      <c r="M62" s="421"/>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68" t="str">
        <f>'1.Титульный лист'!A5</f>
        <v>Год раскрытия информации:  2022 год</v>
      </c>
      <c r="B5" s="368"/>
      <c r="C5" s="368"/>
      <c r="D5" s="368"/>
      <c r="E5" s="368"/>
      <c r="F5" s="368"/>
      <c r="G5" s="368"/>
      <c r="H5" s="368"/>
      <c r="I5" s="368"/>
      <c r="J5" s="368"/>
      <c r="K5" s="368"/>
      <c r="L5" s="36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72" t="s">
        <v>7</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
        <v>511</v>
      </c>
      <c r="B9" s="373"/>
      <c r="C9" s="373"/>
      <c r="D9" s="373"/>
      <c r="E9" s="373"/>
      <c r="F9" s="373"/>
      <c r="G9" s="373"/>
      <c r="H9" s="373"/>
      <c r="I9" s="373"/>
      <c r="J9" s="373"/>
      <c r="K9" s="373"/>
      <c r="L9" s="373"/>
    </row>
    <row r="10" spans="1:44" x14ac:dyDescent="0.25">
      <c r="A10" s="369" t="s">
        <v>6</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74" t="str">
        <f xml:space="preserve"> '1.Титульный лист'!A12</f>
        <v>K_ 20220114_Ц_7</v>
      </c>
      <c r="B12" s="374"/>
      <c r="C12" s="374"/>
      <c r="D12" s="374"/>
      <c r="E12" s="374"/>
      <c r="F12" s="374"/>
      <c r="G12" s="374"/>
      <c r="H12" s="374"/>
      <c r="I12" s="374"/>
      <c r="J12" s="374"/>
      <c r="K12" s="374"/>
      <c r="L12" s="374"/>
    </row>
    <row r="13" spans="1:44" x14ac:dyDescent="0.25">
      <c r="A13" s="369" t="s">
        <v>5</v>
      </c>
      <c r="B13" s="369"/>
      <c r="C13" s="369"/>
      <c r="D13" s="369"/>
      <c r="E13" s="369"/>
      <c r="F13" s="369"/>
      <c r="G13" s="369"/>
      <c r="H13" s="369"/>
      <c r="I13" s="369"/>
      <c r="J13" s="369"/>
      <c r="K13" s="369"/>
      <c r="L13" s="369"/>
    </row>
    <row r="14" spans="1:44" ht="18.75" x14ac:dyDescent="0.25">
      <c r="A14" s="378"/>
      <c r="B14" s="378"/>
      <c r="C14" s="378"/>
      <c r="D14" s="378"/>
      <c r="E14" s="378"/>
      <c r="F14" s="378"/>
      <c r="G14" s="378"/>
      <c r="H14" s="378"/>
      <c r="I14" s="378"/>
      <c r="J14" s="378"/>
      <c r="K14" s="378"/>
      <c r="L14" s="378"/>
    </row>
    <row r="15" spans="1:44" x14ac:dyDescent="0.25">
      <c r="A15" s="373" t="str">
        <f xml:space="preserve"> '1.Титульный лист'!A15</f>
        <v>Реконструкция ТП №98 "ЛЭП-0,4 кВ от ТП- №98 РБ, Иглинский р-н, с. Иглино ул. Соловьиная, Та" (инв. № 00-003670) (изм. 0)</v>
      </c>
      <c r="B15" s="373"/>
      <c r="C15" s="373"/>
      <c r="D15" s="373"/>
      <c r="E15" s="373"/>
      <c r="F15" s="373"/>
      <c r="G15" s="373"/>
      <c r="H15" s="373"/>
      <c r="I15" s="373"/>
      <c r="J15" s="373"/>
      <c r="K15" s="373"/>
      <c r="L15" s="373"/>
    </row>
    <row r="16" spans="1:44" x14ac:dyDescent="0.25">
      <c r="A16" s="369" t="s">
        <v>4</v>
      </c>
      <c r="B16" s="369"/>
      <c r="C16" s="369"/>
      <c r="D16" s="369"/>
      <c r="E16" s="369"/>
      <c r="F16" s="369"/>
      <c r="G16" s="369"/>
      <c r="H16" s="369"/>
      <c r="I16" s="369"/>
      <c r="J16" s="369"/>
      <c r="K16" s="369"/>
      <c r="L16" s="369"/>
    </row>
    <row r="17" spans="1:12" ht="15.75" customHeight="1" x14ac:dyDescent="0.25">
      <c r="L17" s="96"/>
    </row>
    <row r="18" spans="1:12" x14ac:dyDescent="0.25">
      <c r="K18" s="95"/>
    </row>
    <row r="19" spans="1:12" ht="15.75" customHeight="1" x14ac:dyDescent="0.25">
      <c r="A19" s="428" t="s">
        <v>389</v>
      </c>
      <c r="B19" s="428"/>
      <c r="C19" s="428"/>
      <c r="D19" s="428"/>
      <c r="E19" s="428"/>
      <c r="F19" s="428"/>
      <c r="G19" s="428"/>
      <c r="H19" s="428"/>
      <c r="I19" s="428"/>
      <c r="J19" s="428"/>
      <c r="K19" s="428"/>
      <c r="L19" s="428"/>
    </row>
    <row r="20" spans="1:12" x14ac:dyDescent="0.25">
      <c r="A20" s="61"/>
      <c r="B20" s="61"/>
      <c r="C20" s="94"/>
      <c r="D20" s="94"/>
      <c r="E20" s="94"/>
      <c r="F20" s="94"/>
      <c r="G20" s="94"/>
      <c r="H20" s="94"/>
      <c r="I20" s="94"/>
      <c r="J20" s="94"/>
      <c r="K20" s="94"/>
      <c r="L20" s="94"/>
    </row>
    <row r="21" spans="1:12" ht="28.5" customHeight="1" x14ac:dyDescent="0.25">
      <c r="A21" s="429" t="s">
        <v>212</v>
      </c>
      <c r="B21" s="429" t="s">
        <v>211</v>
      </c>
      <c r="C21" s="435" t="s">
        <v>324</v>
      </c>
      <c r="D21" s="435"/>
      <c r="E21" s="435"/>
      <c r="F21" s="435"/>
      <c r="G21" s="435"/>
      <c r="H21" s="435"/>
      <c r="I21" s="430" t="s">
        <v>210</v>
      </c>
      <c r="J21" s="432" t="s">
        <v>326</v>
      </c>
      <c r="K21" s="429" t="s">
        <v>209</v>
      </c>
      <c r="L21" s="431" t="s">
        <v>325</v>
      </c>
    </row>
    <row r="22" spans="1:12" ht="58.5" customHeight="1" x14ac:dyDescent="0.25">
      <c r="A22" s="429"/>
      <c r="B22" s="429"/>
      <c r="C22" s="436" t="s">
        <v>2</v>
      </c>
      <c r="D22" s="436"/>
      <c r="E22" s="141"/>
      <c r="F22" s="142"/>
      <c r="G22" s="437" t="s">
        <v>426</v>
      </c>
      <c r="H22" s="438"/>
      <c r="I22" s="430"/>
      <c r="J22" s="433"/>
      <c r="K22" s="429"/>
      <c r="L22" s="431"/>
    </row>
    <row r="23" spans="1:12" ht="47.25" x14ac:dyDescent="0.25">
      <c r="A23" s="429"/>
      <c r="B23" s="429"/>
      <c r="C23" s="93" t="s">
        <v>208</v>
      </c>
      <c r="D23" s="93" t="s">
        <v>207</v>
      </c>
      <c r="E23" s="93" t="s">
        <v>208</v>
      </c>
      <c r="F23" s="93" t="s">
        <v>207</v>
      </c>
      <c r="G23" s="93" t="s">
        <v>208</v>
      </c>
      <c r="H23" s="93" t="s">
        <v>207</v>
      </c>
      <c r="I23" s="430"/>
      <c r="J23" s="434"/>
      <c r="K23" s="429"/>
      <c r="L23" s="43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428</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429</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430</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11" sqref="A11:AG1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68" t="str">
        <f>'1.Титульный лист'!A5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5" s="57"/>
      <c r="B5" s="57"/>
      <c r="C5" s="57"/>
      <c r="D5" s="57"/>
      <c r="E5" s="57"/>
      <c r="F5" s="57"/>
      <c r="L5" s="57"/>
      <c r="M5" s="57"/>
      <c r="AG5" s="14"/>
    </row>
    <row r="6" spans="1:33"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74" t="s">
        <v>511</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73" t="str">
        <f xml:space="preserve"> '1.Титульный лист'!A12</f>
        <v>K_ 20220114_Ц_7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73" t="str">
        <f xml:space="preserve"> '1.Титульный лист'!A15</f>
        <v>Реконструкция ТП №98 "ЛЭП-0,4 кВ от ТП- №98 РБ, Иглинский р-н, с. Иглино ул. Соловьиная, Та" (инв. № 00-003670) (изм. 0)</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45" t="s">
        <v>390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42" t="s">
        <v>185</v>
      </c>
      <c r="B20" s="442" t="s">
        <v>184</v>
      </c>
      <c r="C20" s="429" t="s">
        <v>183</v>
      </c>
      <c r="D20" s="429"/>
      <c r="E20" s="444" t="s">
        <v>182</v>
      </c>
      <c r="F20" s="444"/>
      <c r="G20" s="442" t="s">
        <v>424</v>
      </c>
      <c r="H20" s="439" t="s">
        <v>421</v>
      </c>
      <c r="I20" s="440"/>
      <c r="J20" s="440"/>
      <c r="K20" s="440"/>
      <c r="L20" s="439" t="s">
        <v>437</v>
      </c>
      <c r="M20" s="440"/>
      <c r="N20" s="440"/>
      <c r="O20" s="440"/>
      <c r="P20" s="439" t="s">
        <v>513</v>
      </c>
      <c r="Q20" s="440"/>
      <c r="R20" s="440"/>
      <c r="S20" s="440"/>
      <c r="T20" s="439" t="s">
        <v>514</v>
      </c>
      <c r="U20" s="440"/>
      <c r="V20" s="440"/>
      <c r="W20" s="440"/>
      <c r="X20" s="439" t="s">
        <v>518</v>
      </c>
      <c r="Y20" s="440"/>
      <c r="Z20" s="440"/>
      <c r="AA20" s="440"/>
      <c r="AB20" s="439" t="s">
        <v>529</v>
      </c>
      <c r="AC20" s="440"/>
      <c r="AD20" s="440"/>
      <c r="AE20" s="440"/>
      <c r="AF20" s="446" t="s">
        <v>181</v>
      </c>
      <c r="AG20" s="447"/>
      <c r="AH20" s="81"/>
      <c r="AI20" s="81"/>
      <c r="AJ20" s="81"/>
    </row>
    <row r="21" spans="1:36" ht="99.75" customHeight="1" x14ac:dyDescent="0.25">
      <c r="A21" s="443"/>
      <c r="B21" s="443"/>
      <c r="C21" s="429"/>
      <c r="D21" s="429"/>
      <c r="E21" s="444"/>
      <c r="F21" s="444"/>
      <c r="G21" s="443"/>
      <c r="H21" s="429" t="s">
        <v>2</v>
      </c>
      <c r="I21" s="429"/>
      <c r="J21" s="429" t="s">
        <v>9</v>
      </c>
      <c r="K21" s="429"/>
      <c r="L21" s="429" t="s">
        <v>2</v>
      </c>
      <c r="M21" s="429"/>
      <c r="N21" s="429" t="s">
        <v>179</v>
      </c>
      <c r="O21" s="429"/>
      <c r="P21" s="429" t="s">
        <v>2</v>
      </c>
      <c r="Q21" s="429"/>
      <c r="R21" s="429" t="s">
        <v>179</v>
      </c>
      <c r="S21" s="429"/>
      <c r="T21" s="429" t="s">
        <v>2</v>
      </c>
      <c r="U21" s="429"/>
      <c r="V21" s="429" t="s">
        <v>179</v>
      </c>
      <c r="W21" s="429"/>
      <c r="X21" s="429" t="s">
        <v>2</v>
      </c>
      <c r="Y21" s="429"/>
      <c r="Z21" s="429" t="s">
        <v>179</v>
      </c>
      <c r="AA21" s="429"/>
      <c r="AB21" s="429" t="s">
        <v>2</v>
      </c>
      <c r="AC21" s="429"/>
      <c r="AD21" s="429" t="s">
        <v>179</v>
      </c>
      <c r="AE21" s="429"/>
      <c r="AF21" s="448"/>
      <c r="AG21" s="449"/>
    </row>
    <row r="22" spans="1:36" ht="89.25" customHeight="1" x14ac:dyDescent="0.25">
      <c r="A22" s="436"/>
      <c r="B22" s="436"/>
      <c r="C22" s="78" t="s">
        <v>2</v>
      </c>
      <c r="D22" s="78" t="s">
        <v>179</v>
      </c>
      <c r="E22" s="80" t="s">
        <v>530</v>
      </c>
      <c r="F22" s="80" t="s">
        <v>531</v>
      </c>
      <c r="G22" s="436"/>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0.99422520000000003</v>
      </c>
      <c r="D24" s="221">
        <f>C24</f>
        <v>0.99422520000000003</v>
      </c>
      <c r="E24" s="221"/>
      <c r="F24" s="221"/>
      <c r="G24" s="77"/>
      <c r="H24" s="188"/>
      <c r="I24" s="69"/>
      <c r="J24" s="188"/>
      <c r="K24" s="69"/>
      <c r="L24" s="222">
        <f>C24</f>
        <v>0.99422520000000003</v>
      </c>
      <c r="M24" s="223" t="s">
        <v>515</v>
      </c>
      <c r="N24" s="222">
        <v>0</v>
      </c>
      <c r="O24" s="223" t="s">
        <v>515</v>
      </c>
      <c r="P24" s="222"/>
      <c r="Q24" s="223"/>
      <c r="R24" s="222"/>
      <c r="S24" s="223"/>
      <c r="T24" s="188"/>
      <c r="U24" s="69"/>
      <c r="V24" s="188"/>
      <c r="W24" s="69"/>
      <c r="X24" s="188"/>
      <c r="Y24" s="69"/>
      <c r="Z24" s="188"/>
      <c r="AA24" s="69"/>
      <c r="AB24" s="188"/>
      <c r="AC24" s="69"/>
      <c r="AD24" s="188"/>
      <c r="AE24" s="69"/>
      <c r="AF24" s="188">
        <f>C24</f>
        <v>0.99422520000000003</v>
      </c>
      <c r="AG24" s="188">
        <f>AF24</f>
        <v>0.99422520000000003</v>
      </c>
    </row>
    <row r="25" spans="1:36" ht="24" customHeight="1" x14ac:dyDescent="0.25">
      <c r="A25" s="72" t="s">
        <v>177</v>
      </c>
      <c r="B25" s="44" t="s">
        <v>176</v>
      </c>
      <c r="C25" s="221">
        <f>C24</f>
        <v>0.99422520000000003</v>
      </c>
      <c r="D25" s="221">
        <f>C24</f>
        <v>0.99422520000000003</v>
      </c>
      <c r="E25" s="221"/>
      <c r="F25" s="221"/>
      <c r="G25" s="77"/>
      <c r="H25" s="188"/>
      <c r="I25" s="69"/>
      <c r="J25" s="188"/>
      <c r="K25" s="69"/>
      <c r="L25" s="222">
        <f>C25</f>
        <v>0.99422520000000003</v>
      </c>
      <c r="M25" s="223" t="s">
        <v>515</v>
      </c>
      <c r="N25" s="222">
        <v>0</v>
      </c>
      <c r="O25" s="223" t="s">
        <v>515</v>
      </c>
      <c r="P25" s="222"/>
      <c r="Q25" s="223"/>
      <c r="R25" s="222"/>
      <c r="S25" s="223"/>
      <c r="T25" s="77"/>
      <c r="U25" s="77"/>
      <c r="V25" s="77"/>
      <c r="W25" s="77"/>
      <c r="X25" s="77"/>
      <c r="Y25" s="77"/>
      <c r="Z25" s="77"/>
      <c r="AA25" s="77"/>
      <c r="AB25" s="77"/>
      <c r="AC25" s="77"/>
      <c r="AD25" s="77"/>
      <c r="AE25" s="77"/>
      <c r="AF25" s="188">
        <f>C25</f>
        <v>0.99422520000000003</v>
      </c>
      <c r="AG25" s="188">
        <f>AF25</f>
        <v>0.99422520000000003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52"/>
      <c r="C66" s="452"/>
      <c r="D66" s="452"/>
      <c r="E66" s="452"/>
      <c r="F66" s="452"/>
      <c r="G66" s="452"/>
      <c r="H66" s="452"/>
      <c r="I66" s="45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53"/>
      <c r="C68" s="453"/>
      <c r="D68" s="453"/>
      <c r="E68" s="453"/>
      <c r="F68" s="453"/>
      <c r="G68" s="453"/>
      <c r="H68" s="453"/>
      <c r="I68" s="45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52"/>
      <c r="C70" s="452"/>
      <c r="D70" s="452"/>
      <c r="E70" s="452"/>
      <c r="F70" s="452"/>
      <c r="G70" s="452"/>
      <c r="H70" s="452"/>
      <c r="I70" s="45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52"/>
      <c r="C72" s="452"/>
      <c r="D72" s="452"/>
      <c r="E72" s="452"/>
      <c r="F72" s="452"/>
      <c r="G72" s="452"/>
      <c r="H72" s="452"/>
      <c r="I72" s="45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53"/>
      <c r="C73" s="453"/>
      <c r="D73" s="453"/>
      <c r="E73" s="453"/>
      <c r="F73" s="453"/>
      <c r="G73" s="453"/>
      <c r="H73" s="453"/>
      <c r="I73" s="45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52"/>
      <c r="C74" s="452"/>
      <c r="D74" s="452"/>
      <c r="E74" s="452"/>
      <c r="F74" s="452"/>
      <c r="G74" s="452"/>
      <c r="H74" s="452"/>
      <c r="I74" s="45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0"/>
      <c r="C75" s="450"/>
      <c r="D75" s="450"/>
      <c r="E75" s="450"/>
      <c r="F75" s="450"/>
      <c r="G75" s="450"/>
      <c r="H75" s="450"/>
      <c r="I75" s="45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51"/>
      <c r="C77" s="451"/>
      <c r="D77" s="451"/>
      <c r="E77" s="451"/>
      <c r="F77" s="451"/>
      <c r="G77" s="451"/>
      <c r="H77" s="451"/>
      <c r="I77" s="45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68" t="str">
        <f>'1.Титульный лист'!A5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4"/>
    </row>
    <row r="7" spans="1:48" ht="18.75" x14ac:dyDescent="0.2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73" t="s">
        <v>511</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9" t="s">
        <v>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74" t="str">
        <f xml:space="preserve"> '1.Титульный лист'!A12</f>
        <v>K_ 20220114_Ц_7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x14ac:dyDescent="0.25">
      <c r="A15" s="373" t="str">
        <f xml:space="preserve"> '1.Титульный лист'!A15</f>
        <v>Реконструкция ТП №98 "ЛЭП-0,4 кВ от ТП- №98 РБ, Иглинский р-н, с. Иглино ул. Соловьиная, Та" (инв. № 00-003670) (изм. 0)</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9" t="s">
        <v>4</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1" customFormat="1" x14ac:dyDescent="0.25">
      <c r="A21" s="454" t="s">
        <v>403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5" customHeight="1" x14ac:dyDescent="0.25">
      <c r="A22" s="455" t="s">
        <v>50</v>
      </c>
      <c r="B22" s="458" t="s">
        <v>22</v>
      </c>
      <c r="C22" s="455" t="s">
        <v>49</v>
      </c>
      <c r="D22" s="455" t="s">
        <v>48</v>
      </c>
      <c r="E22" s="461" t="s">
        <v>414</v>
      </c>
      <c r="F22" s="462"/>
      <c r="G22" s="462"/>
      <c r="H22" s="462"/>
      <c r="I22" s="462"/>
      <c r="J22" s="462"/>
      <c r="K22" s="462"/>
      <c r="L22" s="463"/>
      <c r="M22" s="455" t="s">
        <v>47</v>
      </c>
      <c r="N22" s="455" t="s">
        <v>46</v>
      </c>
      <c r="O22" s="455" t="s">
        <v>45</v>
      </c>
      <c r="P22" s="464" t="s">
        <v>227</v>
      </c>
      <c r="Q22" s="464" t="s">
        <v>44</v>
      </c>
      <c r="R22" s="464" t="s">
        <v>43</v>
      </c>
      <c r="S22" s="464" t="s">
        <v>42</v>
      </c>
      <c r="T22" s="464"/>
      <c r="U22" s="465" t="s">
        <v>41</v>
      </c>
      <c r="V22" s="465" t="s">
        <v>40</v>
      </c>
      <c r="W22" s="464" t="s">
        <v>39</v>
      </c>
      <c r="X22" s="464" t="s">
        <v>38</v>
      </c>
      <c r="Y22" s="464" t="s">
        <v>37</v>
      </c>
      <c r="Z22" s="478" t="s">
        <v>36</v>
      </c>
      <c r="AA22" s="464" t="s">
        <v>35</v>
      </c>
      <c r="AB22" s="464" t="s">
        <v>34</v>
      </c>
      <c r="AC22" s="464" t="s">
        <v>33</v>
      </c>
      <c r="AD22" s="464" t="s">
        <v>32</v>
      </c>
      <c r="AE22" s="464" t="s">
        <v>31</v>
      </c>
      <c r="AF22" s="464" t="s">
        <v>30</v>
      </c>
      <c r="AG22" s="464"/>
      <c r="AH22" s="464"/>
      <c r="AI22" s="464"/>
      <c r="AJ22" s="464"/>
      <c r="AK22" s="464"/>
      <c r="AL22" s="464" t="s">
        <v>29</v>
      </c>
      <c r="AM22" s="464"/>
      <c r="AN22" s="464"/>
      <c r="AO22" s="464"/>
      <c r="AP22" s="464" t="s">
        <v>28</v>
      </c>
      <c r="AQ22" s="464"/>
      <c r="AR22" s="464" t="s">
        <v>27</v>
      </c>
      <c r="AS22" s="464" t="s">
        <v>26</v>
      </c>
      <c r="AT22" s="464" t="s">
        <v>25</v>
      </c>
      <c r="AU22" s="464" t="s">
        <v>24</v>
      </c>
      <c r="AV22" s="468" t="s">
        <v>23</v>
      </c>
    </row>
    <row r="23" spans="1:48" s="21" customFormat="1" ht="64.5" customHeight="1" x14ac:dyDescent="0.25">
      <c r="A23" s="456"/>
      <c r="B23" s="459"/>
      <c r="C23" s="456"/>
      <c r="D23" s="456"/>
      <c r="E23" s="470" t="s">
        <v>21</v>
      </c>
      <c r="F23" s="472" t="s">
        <v>126</v>
      </c>
      <c r="G23" s="472" t="s">
        <v>125</v>
      </c>
      <c r="H23" s="472" t="s">
        <v>124</v>
      </c>
      <c r="I23" s="476" t="s">
        <v>327</v>
      </c>
      <c r="J23" s="476" t="s">
        <v>328</v>
      </c>
      <c r="K23" s="476" t="s">
        <v>329</v>
      </c>
      <c r="L23" s="472" t="s">
        <v>74</v>
      </c>
      <c r="M23" s="456"/>
      <c r="N23" s="456"/>
      <c r="O23" s="456"/>
      <c r="P23" s="464"/>
      <c r="Q23" s="464"/>
      <c r="R23" s="464"/>
      <c r="S23" s="474" t="s">
        <v>2</v>
      </c>
      <c r="T23" s="474" t="s">
        <v>9</v>
      </c>
      <c r="U23" s="465"/>
      <c r="V23" s="465"/>
      <c r="W23" s="464"/>
      <c r="X23" s="464"/>
      <c r="Y23" s="464"/>
      <c r="Z23" s="464"/>
      <c r="AA23" s="464"/>
      <c r="AB23" s="464"/>
      <c r="AC23" s="464"/>
      <c r="AD23" s="464"/>
      <c r="AE23" s="464"/>
      <c r="AF23" s="464" t="s">
        <v>20</v>
      </c>
      <c r="AG23" s="464"/>
      <c r="AH23" s="464" t="s">
        <v>19</v>
      </c>
      <c r="AI23" s="464"/>
      <c r="AJ23" s="455" t="s">
        <v>18</v>
      </c>
      <c r="AK23" s="455" t="s">
        <v>17</v>
      </c>
      <c r="AL23" s="455" t="s">
        <v>16</v>
      </c>
      <c r="AM23" s="455" t="s">
        <v>15</v>
      </c>
      <c r="AN23" s="455" t="s">
        <v>14</v>
      </c>
      <c r="AO23" s="455" t="s">
        <v>13</v>
      </c>
      <c r="AP23" s="455" t="s">
        <v>12</v>
      </c>
      <c r="AQ23" s="466" t="s">
        <v>9</v>
      </c>
      <c r="AR23" s="464"/>
      <c r="AS23" s="464"/>
      <c r="AT23" s="464"/>
      <c r="AU23" s="464"/>
      <c r="AV23" s="469"/>
    </row>
    <row r="24" spans="1:48" s="21"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3" t="s">
        <v>11</v>
      </c>
      <c r="AG24" s="143" t="s">
        <v>10</v>
      </c>
      <c r="AH24" s="144" t="s">
        <v>2</v>
      </c>
      <c r="AI24" s="144" t="s">
        <v>9</v>
      </c>
      <c r="AJ24" s="457"/>
      <c r="AK24" s="457"/>
      <c r="AL24" s="457"/>
      <c r="AM24" s="457"/>
      <c r="AN24" s="457"/>
      <c r="AO24" s="457"/>
      <c r="AP24" s="457"/>
      <c r="AQ24" s="467"/>
      <c r="AR24" s="464"/>
      <c r="AS24" s="464"/>
      <c r="AT24" s="464"/>
      <c r="AU24" s="464"/>
      <c r="AV24" s="46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427</v>
      </c>
      <c r="B26" s="205" t="s">
        <v>511</v>
      </c>
      <c r="C26" s="206" t="s">
        <v>434</v>
      </c>
      <c r="D26" s="171" t="s">
        <v>519</v>
      </c>
      <c r="E26" s="20">
        <v>1</v>
      </c>
      <c r="F26" s="20" t="s">
        <v>271</v>
      </c>
      <c r="G26" s="20">
        <v>0.16</v>
      </c>
      <c r="H26" s="20" t="s">
        <v>271</v>
      </c>
      <c r="I26" s="20" t="s">
        <v>271</v>
      </c>
      <c r="J26" s="20" t="s">
        <v>271</v>
      </c>
      <c r="K26" s="20" t="s">
        <v>271</v>
      </c>
      <c r="L26" s="20" t="s">
        <v>271</v>
      </c>
      <c r="M26" s="20" t="s">
        <v>427</v>
      </c>
      <c r="N26" s="20" t="s">
        <v>427</v>
      </c>
      <c r="O26" s="20" t="s">
        <v>427</v>
      </c>
      <c r="P26" s="20" t="s">
        <v>427</v>
      </c>
      <c r="Q26" s="20" t="s">
        <v>427</v>
      </c>
      <c r="R26" s="20" t="s">
        <v>427</v>
      </c>
      <c r="S26" s="20" t="s">
        <v>427</v>
      </c>
      <c r="T26" s="20" t="s">
        <v>427</v>
      </c>
      <c r="U26" s="20" t="s">
        <v>427</v>
      </c>
      <c r="V26" s="20" t="s">
        <v>427</v>
      </c>
      <c r="W26" s="20" t="s">
        <v>427</v>
      </c>
      <c r="X26" s="20" t="s">
        <v>427</v>
      </c>
      <c r="Y26" s="20" t="s">
        <v>427</v>
      </c>
      <c r="Z26" s="20" t="s">
        <v>427</v>
      </c>
      <c r="AA26" s="20" t="s">
        <v>427</v>
      </c>
      <c r="AB26" s="20" t="s">
        <v>427</v>
      </c>
      <c r="AC26" s="20" t="s">
        <v>427</v>
      </c>
      <c r="AD26" s="20" t="s">
        <v>427</v>
      </c>
      <c r="AE26" s="20" t="s">
        <v>427</v>
      </c>
      <c r="AF26" s="20" t="s">
        <v>427</v>
      </c>
      <c r="AG26" s="20" t="s">
        <v>427</v>
      </c>
      <c r="AH26" s="20" t="s">
        <v>427</v>
      </c>
      <c r="AI26" s="20" t="s">
        <v>427</v>
      </c>
      <c r="AJ26" s="20" t="s">
        <v>427</v>
      </c>
      <c r="AK26" s="20" t="s">
        <v>427</v>
      </c>
      <c r="AL26" s="20" t="s">
        <v>427</v>
      </c>
      <c r="AM26" s="20" t="s">
        <v>427</v>
      </c>
      <c r="AN26" s="20" t="s">
        <v>427</v>
      </c>
      <c r="AO26" s="20" t="s">
        <v>427</v>
      </c>
      <c r="AP26" s="20" t="s">
        <v>427</v>
      </c>
      <c r="AQ26" s="20" t="s">
        <v>427</v>
      </c>
      <c r="AR26" s="20" t="s">
        <v>427</v>
      </c>
      <c r="AS26" s="20" t="s">
        <v>427</v>
      </c>
      <c r="AT26" s="20" t="s">
        <v>427</v>
      </c>
      <c r="AU26" s="20" t="s">
        <v>427</v>
      </c>
      <c r="AV26" s="20" t="s">
        <v>427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Normal="90" zoomScaleSheetLayoutView="100" workbookViewId="0">
      <selection activeCell="B26" sqref="B2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79" t="str">
        <f>'1.Титульный лист'!A5</f>
        <v>Год раскрытия информации:  2022 год</v>
      </c>
      <c r="B5" s="479"/>
      <c r="C5" s="84"/>
      <c r="D5" s="84"/>
      <c r="E5" s="84"/>
      <c r="F5" s="84"/>
      <c r="G5" s="84"/>
      <c r="H5" s="84"/>
    </row>
    <row r="6" spans="1:8" ht="18.75" x14ac:dyDescent="0.3">
      <c r="A6" s="148"/>
      <c r="B6" s="148"/>
      <c r="C6" s="148"/>
      <c r="D6" s="148"/>
      <c r="E6" s="148"/>
      <c r="F6" s="148"/>
      <c r="G6" s="148"/>
      <c r="H6" s="148"/>
    </row>
    <row r="7" spans="1:8" ht="18.75" x14ac:dyDescent="0.25">
      <c r="A7" s="372" t="s">
        <v>7</v>
      </c>
      <c r="B7" s="372"/>
      <c r="C7" s="147"/>
      <c r="D7" s="147"/>
      <c r="E7" s="147"/>
      <c r="F7" s="147"/>
      <c r="G7" s="147"/>
      <c r="H7" s="147"/>
    </row>
    <row r="8" spans="1:8" ht="18.75" x14ac:dyDescent="0.25">
      <c r="A8" s="147"/>
      <c r="B8" s="147"/>
      <c r="C8" s="147"/>
      <c r="D8" s="147"/>
      <c r="E8" s="147"/>
      <c r="F8" s="147"/>
      <c r="G8" s="147"/>
      <c r="H8" s="147"/>
    </row>
    <row r="9" spans="1:8" x14ac:dyDescent="0.25">
      <c r="A9" s="373" t="s">
        <v>511</v>
      </c>
      <c r="B9" s="373"/>
      <c r="C9" s="145"/>
      <c r="D9" s="145"/>
      <c r="E9" s="145"/>
      <c r="F9" s="145"/>
      <c r="G9" s="145"/>
      <c r="H9" s="145"/>
    </row>
    <row r="10" spans="1:8" x14ac:dyDescent="0.25">
      <c r="A10" s="369" t="s">
        <v>6</v>
      </c>
      <c r="B10" s="36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74" t="str">
        <f xml:space="preserve"> '1.Титульный лист'!A12</f>
        <v>K_ 20220114_Ц_7</v>
      </c>
      <c r="B12" s="374"/>
      <c r="C12" s="154"/>
      <c r="D12" s="154"/>
      <c r="E12" s="154"/>
      <c r="F12" s="154"/>
      <c r="G12" s="154"/>
      <c r="H12" s="154"/>
    </row>
    <row r="13" spans="1:8" x14ac:dyDescent="0.25">
      <c r="A13" s="369" t="s">
        <v>5</v>
      </c>
      <c r="B13" s="369"/>
      <c r="C13" s="146"/>
      <c r="D13" s="146"/>
      <c r="E13" s="146"/>
      <c r="F13" s="146"/>
      <c r="G13" s="146"/>
      <c r="H13" s="146"/>
    </row>
    <row r="14" spans="1:8" ht="18.75" x14ac:dyDescent="0.25">
      <c r="A14" s="10"/>
      <c r="B14" s="10"/>
      <c r="C14" s="10"/>
      <c r="D14" s="10"/>
      <c r="E14" s="10"/>
      <c r="F14" s="10"/>
      <c r="G14" s="10"/>
      <c r="H14" s="10"/>
    </row>
    <row r="15" spans="1:8" ht="30" customHeight="1" x14ac:dyDescent="0.25">
      <c r="A15" s="375" t="str">
        <f xml:space="preserve"> '1.Титульный лист'!A15</f>
        <v>Реконструкция ТП №98 "ЛЭП-0,4 кВ от ТП- №98 РБ, Иглинский р-н, с. Иглино ул. Соловьиная, Та" (инв. № 00-003670) (изм. 0)</v>
      </c>
      <c r="B15" s="375"/>
      <c r="C15" s="145"/>
      <c r="D15" s="145"/>
      <c r="E15" s="145"/>
      <c r="F15" s="145"/>
      <c r="G15" s="145"/>
      <c r="H15" s="145"/>
    </row>
    <row r="16" spans="1:8" x14ac:dyDescent="0.25">
      <c r="A16" s="369" t="s">
        <v>4</v>
      </c>
      <c r="B16" s="369"/>
      <c r="C16" s="146"/>
      <c r="D16" s="146"/>
      <c r="E16" s="146"/>
      <c r="F16" s="146"/>
      <c r="G16" s="146"/>
      <c r="H16" s="146"/>
    </row>
    <row r="17" spans="1:2" x14ac:dyDescent="0.25">
      <c r="B17" s="117"/>
    </row>
    <row r="18" spans="1:2" ht="21.75" customHeight="1" x14ac:dyDescent="0.25">
      <c r="A18" s="483" t="s">
        <v>404</v>
      </c>
      <c r="B18" s="484"/>
    </row>
    <row r="19" spans="1:2" ht="12" customHeight="1" x14ac:dyDescent="0.25">
      <c r="B19" s="42"/>
    </row>
    <row r="20" spans="1:2" ht="15" customHeight="1" thickBot="1" x14ac:dyDescent="0.3">
      <c r="B20" s="118"/>
    </row>
    <row r="21" spans="1:2" ht="48" customHeight="1" thickBot="1" x14ac:dyDescent="0.3">
      <c r="A21" s="119" t="s">
        <v>278</v>
      </c>
      <c r="B21" s="120" t="str">
        <f>A15</f>
        <v>Реконструкция ТП №98 "ЛЭП-0,4 кВ от ТП- №98 РБ, Иглинский р-н, с. Иглино ул. Соловьиная, Та" (инв. № 00-003670) (изм. 0)</v>
      </c>
    </row>
    <row r="22" spans="1:2" ht="16.5" thickBot="1" x14ac:dyDescent="0.3">
      <c r="A22" s="119" t="s">
        <v>279</v>
      </c>
      <c r="B22" s="120" t="s">
        <v>524</v>
      </c>
    </row>
    <row r="23" spans="1:2" ht="16.5" thickBot="1" x14ac:dyDescent="0.3">
      <c r="A23" s="119" t="s">
        <v>251</v>
      </c>
      <c r="B23" s="121" t="s">
        <v>496</v>
      </c>
    </row>
    <row r="24" spans="1:2" ht="16.5" thickBot="1" x14ac:dyDescent="0.3">
      <c r="A24" s="119" t="s">
        <v>280</v>
      </c>
      <c r="B24" s="121"/>
    </row>
    <row r="25" spans="1:2" ht="16.5" thickBot="1" x14ac:dyDescent="0.3">
      <c r="A25" s="122" t="s">
        <v>281</v>
      </c>
      <c r="B25" s="120" t="s">
        <v>437</v>
      </c>
    </row>
    <row r="26" spans="1:2" ht="16.5" thickBot="1" x14ac:dyDescent="0.3">
      <c r="A26" s="123" t="s">
        <v>282</v>
      </c>
      <c r="B26" s="124" t="s">
        <v>520</v>
      </c>
    </row>
    <row r="27" spans="1:2" ht="29.25" thickBot="1" x14ac:dyDescent="0.3">
      <c r="A27" s="129" t="s">
        <v>516</v>
      </c>
      <c r="B27" s="196">
        <f>'1.Титульный лист'!C47</f>
        <v>0.99422520000000003</v>
      </c>
    </row>
    <row r="28" spans="1:2" ht="16.5" thickBot="1" x14ac:dyDescent="0.3">
      <c r="A28" s="126" t="s">
        <v>283</v>
      </c>
      <c r="B28" s="126" t="s">
        <v>432</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525</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500</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511</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КТПН-160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445</v>
      </c>
    </row>
    <row r="73" spans="1:2" ht="28.5" x14ac:dyDescent="0.25">
      <c r="A73" s="125" t="s">
        <v>318</v>
      </c>
      <c r="B73" s="480"/>
    </row>
    <row r="74" spans="1:2" x14ac:dyDescent="0.25">
      <c r="A74" s="128" t="s">
        <v>319</v>
      </c>
      <c r="B74" s="481"/>
    </row>
    <row r="75" spans="1:2" x14ac:dyDescent="0.25">
      <c r="A75" s="128" t="s">
        <v>320</v>
      </c>
      <c r="B75" s="481"/>
    </row>
    <row r="76" spans="1:2" x14ac:dyDescent="0.25">
      <c r="A76" s="128" t="s">
        <v>321</v>
      </c>
      <c r="B76" s="481"/>
    </row>
    <row r="77" spans="1:2" x14ac:dyDescent="0.25">
      <c r="A77" s="128" t="s">
        <v>322</v>
      </c>
      <c r="B77" s="481"/>
    </row>
    <row r="78" spans="1:2" ht="16.5" thickBot="1" x14ac:dyDescent="0.3">
      <c r="A78" s="136" t="s">
        <v>323</v>
      </c>
      <c r="B78" s="48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304"/>
  <sheetViews>
    <sheetView showGridLines="0" zoomScaleNormal="75" zoomScaleSheetLayoutView="75" workbookViewId="0">
      <selection activeCell="D15" sqref="D15:Q15"/>
    </sheetView>
  </sheetViews>
  <sheetFormatPr defaultRowHeight="12.75" outlineLevelRow="2" x14ac:dyDescent="0.2"/>
  <cols>
    <col min="1" max="1" width="3.28515625" style="283" customWidth="1"/>
    <col min="2" max="2" width="21.42578125" style="244" customWidth="1"/>
    <col min="3" max="3" width="43.85546875" style="245" customWidth="1"/>
    <col min="4" max="4" width="7.7109375" style="246" customWidth="1"/>
    <col min="5" max="5" width="7.5703125" style="251" customWidth="1"/>
    <col min="6" max="6" width="7.7109375" style="247" customWidth="1"/>
    <col min="7" max="9" width="6.7109375" style="247" customWidth="1"/>
    <col min="10" max="10" width="7.7109375" style="247" customWidth="1"/>
    <col min="11" max="17" width="6.7109375" style="247" customWidth="1"/>
    <col min="18" max="16384" width="9.140625" style="230"/>
  </cols>
  <sheetData>
    <row r="1" spans="1:18" ht="15" outlineLevel="2" x14ac:dyDescent="0.25">
      <c r="A1" s="256" t="s">
        <v>446</v>
      </c>
      <c r="B1" s="257"/>
      <c r="C1" s="258"/>
      <c r="D1" s="259"/>
      <c r="E1" s="259"/>
      <c r="F1" s="260"/>
      <c r="G1" s="260"/>
      <c r="H1" s="260"/>
      <c r="I1" s="260"/>
      <c r="J1" s="260"/>
      <c r="K1" s="260"/>
      <c r="L1" s="260"/>
      <c r="M1" s="229" t="s">
        <v>447</v>
      </c>
      <c r="N1" s="260"/>
      <c r="O1" s="260"/>
      <c r="P1" s="260"/>
      <c r="Q1"/>
    </row>
    <row r="2" spans="1:18" outlineLevel="1" x14ac:dyDescent="0.2">
      <c r="A2" s="261"/>
      <c r="B2" s="257"/>
      <c r="C2" s="258"/>
      <c r="D2" s="259"/>
      <c r="E2" s="259"/>
      <c r="F2" s="260"/>
      <c r="G2" s="260"/>
      <c r="H2" s="260"/>
      <c r="I2" s="260"/>
      <c r="J2" s="260"/>
      <c r="K2" s="260"/>
      <c r="L2" s="260"/>
      <c r="M2" s="225" t="s">
        <v>533</v>
      </c>
      <c r="N2" s="262"/>
      <c r="O2" s="262"/>
      <c r="P2" s="262"/>
      <c r="Q2" s="263"/>
    </row>
    <row r="3" spans="1:18" ht="12.75" customHeight="1" outlineLevel="1" x14ac:dyDescent="0.2">
      <c r="A3" s="264"/>
      <c r="B3" s="257"/>
      <c r="C3" s="258"/>
      <c r="D3" s="259"/>
      <c r="E3" s="259"/>
      <c r="F3" s="260"/>
      <c r="G3" s="260"/>
      <c r="H3" s="260"/>
      <c r="I3" s="260"/>
      <c r="J3" s="260"/>
      <c r="K3" s="260"/>
      <c r="L3" s="260"/>
      <c r="M3" s="225" t="s">
        <v>534</v>
      </c>
      <c r="N3" s="265"/>
      <c r="O3" s="265"/>
      <c r="P3" s="265"/>
      <c r="Q3" s="265"/>
    </row>
    <row r="4" spans="1:18" outlineLevel="1" x14ac:dyDescent="0.2">
      <c r="A4" s="261" t="s">
        <v>448</v>
      </c>
      <c r="B4" s="257"/>
      <c r="C4" s="258"/>
      <c r="D4" s="259"/>
      <c r="E4" s="259"/>
      <c r="F4" s="260"/>
      <c r="G4" s="260"/>
      <c r="H4" s="260"/>
      <c r="I4" s="260"/>
      <c r="J4" s="260"/>
      <c r="K4" s="260"/>
      <c r="L4" s="260"/>
      <c r="M4" s="225" t="s">
        <v>535</v>
      </c>
      <c r="N4" s="262"/>
      <c r="O4" s="262"/>
      <c r="P4" s="262"/>
      <c r="Q4" s="263"/>
    </row>
    <row r="5" spans="1:18" ht="15" outlineLevel="1" x14ac:dyDescent="0.25">
      <c r="A5" s="261" t="s">
        <v>536</v>
      </c>
      <c r="B5" s="257"/>
      <c r="C5" s="258"/>
      <c r="D5" s="259"/>
      <c r="E5" s="259"/>
      <c r="F5" s="260"/>
      <c r="G5" s="260"/>
      <c r="H5" s="260"/>
      <c r="I5" s="260"/>
      <c r="J5" s="260"/>
      <c r="K5" s="260"/>
      <c r="L5" s="260"/>
      <c r="M5" s="233" t="s">
        <v>537</v>
      </c>
      <c r="N5" s="260"/>
      <c r="O5" s="260"/>
      <c r="P5" s="260"/>
      <c r="Q5"/>
    </row>
    <row r="6" spans="1:18" ht="15" x14ac:dyDescent="0.25">
      <c r="A6" s="266"/>
      <c r="B6" s="257"/>
      <c r="C6" s="259"/>
      <c r="D6" s="267"/>
      <c r="E6" s="260"/>
      <c r="F6" s="260"/>
      <c r="G6" s="234" t="s">
        <v>538</v>
      </c>
      <c r="H6" s="260"/>
      <c r="I6" s="268"/>
      <c r="J6" s="260"/>
      <c r="K6" s="260"/>
      <c r="L6" s="260"/>
      <c r="M6" s="260"/>
      <c r="N6" s="260"/>
      <c r="O6" s="260"/>
      <c r="P6" s="260"/>
      <c r="Q6"/>
    </row>
    <row r="7" spans="1:18" ht="15" x14ac:dyDescent="0.25">
      <c r="A7" s="266"/>
      <c r="B7" s="257"/>
      <c r="C7" s="259"/>
      <c r="D7" s="269"/>
      <c r="E7" s="270"/>
      <c r="F7" s="270"/>
      <c r="G7" s="271" t="s">
        <v>449</v>
      </c>
      <c r="H7" s="271"/>
      <c r="I7" s="272"/>
      <c r="J7" s="273"/>
      <c r="K7" s="260"/>
      <c r="L7" s="260"/>
      <c r="M7" s="260"/>
      <c r="N7" s="260"/>
      <c r="O7" s="260"/>
      <c r="P7" s="260"/>
      <c r="Q7"/>
    </row>
    <row r="8" spans="1:18" ht="15" x14ac:dyDescent="0.25">
      <c r="A8" s="266"/>
      <c r="B8" s="257"/>
      <c r="C8" s="259"/>
      <c r="D8" s="267"/>
      <c r="E8" s="260"/>
      <c r="F8" s="260"/>
      <c r="G8" s="260"/>
      <c r="H8" s="260"/>
      <c r="I8" s="260"/>
      <c r="J8" s="260"/>
      <c r="K8" s="260"/>
      <c r="L8" s="260"/>
      <c r="M8" s="260"/>
      <c r="N8" s="260"/>
      <c r="O8" s="260"/>
      <c r="P8" s="260"/>
      <c r="Q8"/>
    </row>
    <row r="9" spans="1:18" ht="15" x14ac:dyDescent="0.25">
      <c r="A9" s="266"/>
      <c r="B9" s="257"/>
      <c r="C9" s="259"/>
      <c r="D9" s="267"/>
      <c r="E9" s="260"/>
      <c r="F9" s="260"/>
      <c r="G9" s="274" t="s">
        <v>501</v>
      </c>
      <c r="H9" s="274"/>
      <c r="I9" s="274"/>
      <c r="J9" s="260"/>
      <c r="K9" s="260"/>
      <c r="L9" s="260"/>
      <c r="M9" s="260"/>
      <c r="N9" s="260"/>
      <c r="O9" s="260"/>
      <c r="P9" s="260"/>
      <c r="Q9"/>
    </row>
    <row r="10" spans="1:18" ht="15" x14ac:dyDescent="0.25">
      <c r="A10" s="266"/>
      <c r="B10" s="257"/>
      <c r="C10" s="259"/>
      <c r="D10" s="267"/>
      <c r="E10" s="260"/>
      <c r="F10" s="260"/>
      <c r="G10" s="275" t="s">
        <v>450</v>
      </c>
      <c r="H10" s="275"/>
      <c r="I10" s="275"/>
      <c r="J10" s="260"/>
      <c r="K10" s="260"/>
      <c r="L10" s="260"/>
      <c r="M10" s="260"/>
      <c r="N10" s="260"/>
      <c r="O10" s="260"/>
      <c r="P10" s="260"/>
      <c r="Q10"/>
    </row>
    <row r="11" spans="1:18" ht="15" customHeight="1" x14ac:dyDescent="0.25">
      <c r="A11" s="266"/>
      <c r="B11" s="276" t="s">
        <v>451</v>
      </c>
      <c r="C11" s="498" t="s">
        <v>539</v>
      </c>
      <c r="D11" s="498"/>
      <c r="E11" s="498"/>
      <c r="F11" s="498"/>
      <c r="G11" s="498"/>
      <c r="H11" s="498"/>
      <c r="I11" s="498"/>
      <c r="J11" s="498"/>
      <c r="K11" s="498"/>
      <c r="L11" s="498"/>
      <c r="M11" s="498"/>
      <c r="N11" s="498"/>
      <c r="O11" s="260"/>
      <c r="P11" s="260"/>
      <c r="Q11"/>
    </row>
    <row r="12" spans="1:18" ht="15" x14ac:dyDescent="0.25">
      <c r="A12" s="266"/>
      <c r="B12" s="277"/>
      <c r="C12" s="278"/>
      <c r="D12" s="278"/>
      <c r="E12" s="278"/>
      <c r="F12" s="278"/>
      <c r="G12" s="278"/>
      <c r="H12" s="278"/>
      <c r="I12" s="278"/>
      <c r="J12" s="278"/>
      <c r="K12" s="278"/>
      <c r="L12" s="278"/>
      <c r="M12" s="278"/>
      <c r="N12" s="260"/>
      <c r="O12" s="260"/>
      <c r="P12" s="260"/>
      <c r="Q12"/>
    </row>
    <row r="13" spans="1:18" ht="15" x14ac:dyDescent="0.25">
      <c r="A13" s="266"/>
      <c r="B13" s="257"/>
      <c r="C13" s="259"/>
      <c r="D13" s="279"/>
      <c r="E13" s="270"/>
      <c r="F13" s="270"/>
      <c r="G13" s="271" t="s">
        <v>452</v>
      </c>
      <c r="H13" s="271"/>
      <c r="I13" s="271"/>
      <c r="J13" s="270"/>
      <c r="K13" s="273"/>
      <c r="L13" s="260"/>
      <c r="M13" s="260"/>
      <c r="N13" s="260"/>
      <c r="O13" s="260"/>
      <c r="P13" s="260"/>
      <c r="Q13"/>
    </row>
    <row r="14" spans="1:18" ht="15" x14ac:dyDescent="0.25">
      <c r="A14" s="280"/>
      <c r="B14" s="281"/>
      <c r="C14" s="259"/>
      <c r="D14" s="267"/>
      <c r="E14" s="260"/>
      <c r="F14" s="260"/>
      <c r="G14" s="260"/>
      <c r="H14" s="260"/>
      <c r="I14" s="260"/>
      <c r="J14" s="260"/>
      <c r="K14" s="260"/>
      <c r="L14" s="260"/>
      <c r="M14" s="260"/>
      <c r="N14" s="260"/>
      <c r="O14" s="260"/>
      <c r="P14" s="260"/>
      <c r="Q14"/>
    </row>
    <row r="15" spans="1:18" ht="15" x14ac:dyDescent="0.25">
      <c r="A15" s="234"/>
      <c r="B15" s="225"/>
      <c r="C15" s="226"/>
      <c r="D15" s="499" t="s">
        <v>453</v>
      </c>
      <c r="E15" s="500"/>
      <c r="F15" s="500"/>
      <c r="G15" s="500"/>
      <c r="H15" s="500"/>
      <c r="I15" s="500"/>
      <c r="J15" s="500"/>
      <c r="K15" s="500"/>
      <c r="L15" s="500"/>
      <c r="M15" s="500"/>
      <c r="N15" s="500"/>
      <c r="O15" s="500"/>
      <c r="P15" s="500"/>
      <c r="Q15" s="500"/>
      <c r="R15" s="250"/>
    </row>
    <row r="16" spans="1:18" x14ac:dyDescent="0.2">
      <c r="A16" s="234"/>
      <c r="B16" s="225"/>
      <c r="C16" s="226"/>
      <c r="D16" s="231" t="s">
        <v>454</v>
      </c>
      <c r="E16" s="234"/>
      <c r="F16" s="228"/>
      <c r="G16" s="228"/>
      <c r="H16" s="228"/>
      <c r="I16" s="231"/>
      <c r="J16" s="282">
        <v>532.11800000000005</v>
      </c>
      <c r="K16" s="233" t="s">
        <v>455</v>
      </c>
      <c r="M16" s="228"/>
      <c r="N16" s="228"/>
      <c r="O16" s="228"/>
      <c r="P16" s="228"/>
      <c r="Q16" s="228"/>
    </row>
    <row r="17" spans="1:17" outlineLevel="1" x14ac:dyDescent="0.2">
      <c r="A17" s="234"/>
      <c r="B17" s="225"/>
      <c r="C17" s="226"/>
      <c r="D17" s="231" t="s">
        <v>456</v>
      </c>
      <c r="E17" s="234"/>
      <c r="F17" s="228"/>
      <c r="G17" s="228"/>
      <c r="H17" s="228"/>
      <c r="I17" s="231"/>
      <c r="J17" s="282">
        <v>52.341999999999999</v>
      </c>
      <c r="K17" s="233" t="s">
        <v>455</v>
      </c>
      <c r="M17" s="228"/>
      <c r="N17" s="228"/>
      <c r="O17" s="228"/>
      <c r="P17" s="228"/>
      <c r="Q17" s="228"/>
    </row>
    <row r="18" spans="1:17" outlineLevel="1" x14ac:dyDescent="0.2">
      <c r="A18" s="234"/>
      <c r="B18" s="225"/>
      <c r="C18" s="226"/>
      <c r="D18" s="231" t="s">
        <v>502</v>
      </c>
      <c r="E18" s="234"/>
      <c r="F18" s="228"/>
      <c r="G18" s="228"/>
      <c r="H18" s="228"/>
      <c r="I18" s="231"/>
      <c r="J18" s="282">
        <v>7.59</v>
      </c>
      <c r="K18" s="233" t="s">
        <v>455</v>
      </c>
      <c r="M18" s="228"/>
      <c r="N18" s="228"/>
      <c r="O18" s="228"/>
      <c r="P18" s="228"/>
      <c r="Q18" s="228"/>
    </row>
    <row r="19" spans="1:17" outlineLevel="1" x14ac:dyDescent="0.2">
      <c r="A19" s="234"/>
      <c r="B19" s="225"/>
      <c r="C19" s="226"/>
      <c r="D19" s="231" t="s">
        <v>457</v>
      </c>
      <c r="E19" s="234"/>
      <c r="F19" s="228"/>
      <c r="G19" s="228"/>
      <c r="H19" s="228"/>
      <c r="I19" s="231"/>
      <c r="J19" s="282">
        <v>6.9749999999999996</v>
      </c>
      <c r="K19" s="233" t="s">
        <v>455</v>
      </c>
      <c r="M19" s="228"/>
      <c r="N19" s="228"/>
      <c r="O19" s="228"/>
      <c r="P19" s="228"/>
      <c r="Q19" s="228"/>
    </row>
    <row r="20" spans="1:17" outlineLevel="1" x14ac:dyDescent="0.2">
      <c r="A20" s="234"/>
      <c r="B20" s="225"/>
      <c r="C20" s="226"/>
      <c r="D20" s="231" t="s">
        <v>458</v>
      </c>
      <c r="E20" s="234"/>
      <c r="F20" s="228"/>
      <c r="G20" s="228"/>
      <c r="H20" s="228"/>
      <c r="I20" s="231"/>
      <c r="J20" s="282">
        <v>364.23399999999998</v>
      </c>
      <c r="K20" s="233" t="s">
        <v>455</v>
      </c>
      <c r="M20" s="228"/>
      <c r="N20" s="228"/>
      <c r="O20" s="228"/>
      <c r="P20" s="228"/>
      <c r="Q20" s="228"/>
    </row>
    <row r="21" spans="1:17" x14ac:dyDescent="0.2">
      <c r="A21" s="234"/>
      <c r="B21" s="225"/>
      <c r="C21" s="226"/>
      <c r="D21" s="231" t="s">
        <v>503</v>
      </c>
      <c r="E21" s="234"/>
      <c r="F21" s="228"/>
      <c r="G21" s="228"/>
      <c r="H21" s="228"/>
      <c r="I21" s="231"/>
      <c r="J21" s="282">
        <v>1.254</v>
      </c>
      <c r="K21" s="233" t="s">
        <v>455</v>
      </c>
      <c r="M21" s="228"/>
      <c r="N21" s="228"/>
      <c r="O21" s="228"/>
      <c r="P21" s="228"/>
      <c r="Q21" s="228"/>
    </row>
    <row r="22" spans="1:17" outlineLevel="1" x14ac:dyDescent="0.2">
      <c r="A22" s="234"/>
      <c r="B22" s="225"/>
      <c r="C22" s="226"/>
      <c r="D22" s="231" t="s">
        <v>459</v>
      </c>
      <c r="E22" s="234"/>
      <c r="F22" s="228"/>
      <c r="G22" s="228"/>
      <c r="H22" s="228"/>
      <c r="I22" s="231"/>
      <c r="J22" s="282">
        <v>103.63</v>
      </c>
      <c r="K22" s="233" t="s">
        <v>460</v>
      </c>
      <c r="M22" s="228"/>
      <c r="N22" s="228"/>
      <c r="O22" s="228"/>
      <c r="P22" s="228"/>
      <c r="Q22" s="228"/>
    </row>
    <row r="23" spans="1:17" x14ac:dyDescent="0.2">
      <c r="A23" s="234"/>
      <c r="B23" s="225"/>
      <c r="C23" s="226"/>
      <c r="D23" s="232" t="s">
        <v>540</v>
      </c>
      <c r="E23" s="234"/>
      <c r="F23" s="228"/>
      <c r="G23" s="228"/>
      <c r="H23" s="228"/>
      <c r="I23" s="228"/>
      <c r="J23" s="228"/>
      <c r="K23" s="228"/>
      <c r="L23" s="228"/>
      <c r="M23" s="228"/>
      <c r="N23" s="228"/>
      <c r="O23" s="228"/>
      <c r="P23" s="228"/>
      <c r="Q23" s="228"/>
    </row>
    <row r="24" spans="1:17" x14ac:dyDescent="0.2">
      <c r="A24" s="234"/>
      <c r="B24" s="225"/>
      <c r="C24" s="226"/>
      <c r="D24" s="227"/>
      <c r="E24" s="234"/>
      <c r="F24" s="228"/>
      <c r="G24" s="228"/>
      <c r="H24" s="228"/>
      <c r="I24" s="228"/>
      <c r="J24" s="228"/>
      <c r="K24" s="228"/>
      <c r="L24" s="228"/>
      <c r="M24" s="228"/>
      <c r="N24" s="228"/>
      <c r="O24" s="228"/>
      <c r="P24" s="228"/>
      <c r="Q24" s="228"/>
    </row>
    <row r="25" spans="1:17" x14ac:dyDescent="0.2">
      <c r="F25" s="235"/>
      <c r="G25" s="235"/>
      <c r="H25" s="235"/>
      <c r="I25" s="235"/>
      <c r="J25" s="235"/>
      <c r="K25" s="235"/>
      <c r="L25" s="235"/>
      <c r="M25" s="235"/>
      <c r="N25" s="235"/>
      <c r="O25" s="235"/>
      <c r="P25" s="235"/>
      <c r="Q25" s="235"/>
    </row>
    <row r="26" spans="1:17" x14ac:dyDescent="0.2">
      <c r="A26" s="496" t="s">
        <v>3</v>
      </c>
      <c r="B26" s="501" t="s">
        <v>461</v>
      </c>
      <c r="C26" s="496" t="s">
        <v>64</v>
      </c>
      <c r="D26" s="496" t="s">
        <v>462</v>
      </c>
      <c r="E26" s="496" t="s">
        <v>463</v>
      </c>
      <c r="F26" s="496" t="s">
        <v>464</v>
      </c>
      <c r="G26" s="497"/>
      <c r="H26" s="497"/>
      <c r="I26" s="497"/>
      <c r="J26" s="496" t="s">
        <v>465</v>
      </c>
      <c r="K26" s="497"/>
      <c r="L26" s="497"/>
      <c r="M26" s="497"/>
      <c r="N26" s="496" t="s">
        <v>466</v>
      </c>
      <c r="O26" s="496" t="s">
        <v>467</v>
      </c>
      <c r="P26" s="496" t="s">
        <v>504</v>
      </c>
      <c r="Q26" s="496" t="s">
        <v>505</v>
      </c>
    </row>
    <row r="27" spans="1:17" x14ac:dyDescent="0.2">
      <c r="A27" s="497"/>
      <c r="B27" s="502"/>
      <c r="C27" s="503"/>
      <c r="D27" s="496"/>
      <c r="E27" s="497"/>
      <c r="F27" s="496" t="s">
        <v>270</v>
      </c>
      <c r="G27" s="496" t="s">
        <v>468</v>
      </c>
      <c r="H27" s="497"/>
      <c r="I27" s="497"/>
      <c r="J27" s="496" t="s">
        <v>270</v>
      </c>
      <c r="K27" s="496" t="s">
        <v>468</v>
      </c>
      <c r="L27" s="497"/>
      <c r="M27" s="497"/>
      <c r="N27" s="496"/>
      <c r="O27" s="496"/>
      <c r="P27" s="496"/>
      <c r="Q27" s="496"/>
    </row>
    <row r="28" spans="1:17" ht="24" x14ac:dyDescent="0.2">
      <c r="A28" s="497"/>
      <c r="B28" s="502"/>
      <c r="C28" s="503"/>
      <c r="D28" s="496"/>
      <c r="E28" s="497"/>
      <c r="F28" s="497"/>
      <c r="G28" s="253" t="s">
        <v>469</v>
      </c>
      <c r="H28" s="253" t="s">
        <v>470</v>
      </c>
      <c r="I28" s="253" t="s">
        <v>471</v>
      </c>
      <c r="J28" s="497"/>
      <c r="K28" s="253" t="s">
        <v>469</v>
      </c>
      <c r="L28" s="253" t="s">
        <v>470</v>
      </c>
      <c r="M28" s="253" t="s">
        <v>471</v>
      </c>
      <c r="N28" s="496"/>
      <c r="O28" s="496"/>
      <c r="P28" s="496"/>
      <c r="Q28" s="496"/>
    </row>
    <row r="29" spans="1:17" x14ac:dyDescent="0.2">
      <c r="A29" s="252">
        <v>1</v>
      </c>
      <c r="B29" s="255">
        <v>2</v>
      </c>
      <c r="C29" s="253">
        <v>3</v>
      </c>
      <c r="D29" s="253">
        <v>4</v>
      </c>
      <c r="E29" s="252">
        <v>5</v>
      </c>
      <c r="F29" s="254">
        <v>6</v>
      </c>
      <c r="G29" s="254">
        <v>7</v>
      </c>
      <c r="H29" s="254">
        <v>8</v>
      </c>
      <c r="I29" s="254">
        <v>9</v>
      </c>
      <c r="J29" s="254">
        <v>10</v>
      </c>
      <c r="K29" s="254">
        <v>11</v>
      </c>
      <c r="L29" s="254">
        <v>12</v>
      </c>
      <c r="M29" s="254">
        <v>13</v>
      </c>
      <c r="N29" s="254">
        <v>14</v>
      </c>
      <c r="O29" s="254">
        <v>15</v>
      </c>
      <c r="P29" s="254">
        <v>16</v>
      </c>
      <c r="Q29" s="254">
        <v>17</v>
      </c>
    </row>
    <row r="30" spans="1:17" ht="15" x14ac:dyDescent="0.2">
      <c r="A30" s="495" t="s">
        <v>541</v>
      </c>
      <c r="B30" s="491"/>
      <c r="C30" s="491"/>
      <c r="D30" s="491"/>
      <c r="E30" s="491"/>
      <c r="F30" s="491"/>
      <c r="G30" s="491"/>
      <c r="H30" s="491"/>
      <c r="I30" s="491"/>
      <c r="J30" s="491"/>
      <c r="K30" s="491"/>
      <c r="L30" s="491"/>
      <c r="M30" s="491"/>
      <c r="N30" s="491"/>
      <c r="O30" s="491"/>
      <c r="P30" s="491"/>
      <c r="Q30" s="491"/>
    </row>
    <row r="31" spans="1:17" ht="67.5" x14ac:dyDescent="0.2">
      <c r="A31" s="284" t="s">
        <v>62</v>
      </c>
      <c r="B31" s="237" t="s">
        <v>542</v>
      </c>
      <c r="C31" s="238" t="s">
        <v>543</v>
      </c>
      <c r="D31" s="236" t="s">
        <v>544</v>
      </c>
      <c r="E31" s="239">
        <v>1</v>
      </c>
      <c r="F31" s="240">
        <v>100.65</v>
      </c>
      <c r="G31" s="240">
        <v>16.170000000000002</v>
      </c>
      <c r="H31" s="240">
        <v>84.48</v>
      </c>
      <c r="I31" s="240">
        <v>9.8800000000000008</v>
      </c>
      <c r="J31" s="241">
        <v>100.65</v>
      </c>
      <c r="K31" s="241">
        <v>16.170000000000002</v>
      </c>
      <c r="L31" s="241">
        <v>84.48</v>
      </c>
      <c r="M31" s="241">
        <v>9.8800000000000008</v>
      </c>
      <c r="N31" s="241">
        <v>1.8029999999999999</v>
      </c>
      <c r="O31" s="241">
        <v>1.8</v>
      </c>
      <c r="P31" s="241">
        <v>0.73199999999999998</v>
      </c>
      <c r="Q31" s="241">
        <v>0.73</v>
      </c>
    </row>
    <row r="32" spans="1:17" ht="60" x14ac:dyDescent="0.2">
      <c r="A32" s="284" t="s">
        <v>61</v>
      </c>
      <c r="B32" s="237" t="s">
        <v>545</v>
      </c>
      <c r="C32" s="238" t="s">
        <v>546</v>
      </c>
      <c r="D32" s="236" t="s">
        <v>544</v>
      </c>
      <c r="E32" s="239">
        <v>1</v>
      </c>
      <c r="F32" s="240">
        <v>262.02999999999997</v>
      </c>
      <c r="G32" s="240">
        <v>91.35</v>
      </c>
      <c r="H32" s="240">
        <v>170.68</v>
      </c>
      <c r="I32" s="240">
        <v>19.97</v>
      </c>
      <c r="J32" s="241">
        <v>262.02999999999997</v>
      </c>
      <c r="K32" s="241">
        <v>91.35</v>
      </c>
      <c r="L32" s="241">
        <v>170.68</v>
      </c>
      <c r="M32" s="241">
        <v>19.97</v>
      </c>
      <c r="N32" s="241">
        <v>9.36</v>
      </c>
      <c r="O32" s="241">
        <v>9.36</v>
      </c>
      <c r="P32" s="241">
        <v>1.4790000000000001</v>
      </c>
      <c r="Q32" s="241">
        <v>1.48</v>
      </c>
    </row>
    <row r="33" spans="1:17" ht="43.5" x14ac:dyDescent="0.2">
      <c r="A33" s="284" t="s">
        <v>60</v>
      </c>
      <c r="B33" s="237" t="s">
        <v>547</v>
      </c>
      <c r="C33" s="238" t="s">
        <v>548</v>
      </c>
      <c r="D33" s="236" t="s">
        <v>549</v>
      </c>
      <c r="E33" s="239">
        <v>0.02</v>
      </c>
      <c r="F33" s="240">
        <v>1049.19</v>
      </c>
      <c r="G33" s="240">
        <v>1049.19</v>
      </c>
      <c r="H33" s="241"/>
      <c r="I33" s="241"/>
      <c r="J33" s="241">
        <v>20.98</v>
      </c>
      <c r="K33" s="241">
        <v>20.98</v>
      </c>
      <c r="L33" s="241"/>
      <c r="M33" s="241"/>
      <c r="N33" s="241">
        <v>123</v>
      </c>
      <c r="O33" s="241">
        <v>2.46</v>
      </c>
      <c r="P33" s="241"/>
      <c r="Q33" s="241"/>
    </row>
    <row r="34" spans="1:17" ht="67.5" x14ac:dyDescent="0.2">
      <c r="A34" s="284" t="s">
        <v>59</v>
      </c>
      <c r="B34" s="237" t="s">
        <v>550</v>
      </c>
      <c r="C34" s="238" t="s">
        <v>551</v>
      </c>
      <c r="D34" s="236" t="s">
        <v>544</v>
      </c>
      <c r="E34" s="239">
        <v>1</v>
      </c>
      <c r="F34" s="240">
        <v>335.49</v>
      </c>
      <c r="G34" s="240">
        <v>53.91</v>
      </c>
      <c r="H34" s="240">
        <v>281.58</v>
      </c>
      <c r="I34" s="240">
        <v>32.94</v>
      </c>
      <c r="J34" s="241">
        <v>335.49</v>
      </c>
      <c r="K34" s="241">
        <v>53.91</v>
      </c>
      <c r="L34" s="241">
        <v>281.58</v>
      </c>
      <c r="M34" s="241">
        <v>32.94</v>
      </c>
      <c r="N34" s="241">
        <v>6.01</v>
      </c>
      <c r="O34" s="241">
        <v>6.01</v>
      </c>
      <c r="P34" s="241">
        <v>2.44</v>
      </c>
      <c r="Q34" s="241">
        <v>2.44</v>
      </c>
    </row>
    <row r="35" spans="1:17" ht="55.5" x14ac:dyDescent="0.2">
      <c r="A35" s="284" t="s">
        <v>57</v>
      </c>
      <c r="B35" s="237" t="s">
        <v>552</v>
      </c>
      <c r="C35" s="238" t="s">
        <v>553</v>
      </c>
      <c r="D35" s="236" t="s">
        <v>544</v>
      </c>
      <c r="E35" s="239">
        <v>1</v>
      </c>
      <c r="F35" s="240">
        <v>873.43</v>
      </c>
      <c r="G35" s="240">
        <v>304.51</v>
      </c>
      <c r="H35" s="240">
        <v>568.91999999999996</v>
      </c>
      <c r="I35" s="240">
        <v>66.56</v>
      </c>
      <c r="J35" s="241">
        <v>873.43</v>
      </c>
      <c r="K35" s="241">
        <v>304.51</v>
      </c>
      <c r="L35" s="241">
        <v>568.91999999999996</v>
      </c>
      <c r="M35" s="241">
        <v>66.56</v>
      </c>
      <c r="N35" s="241">
        <v>31.2</v>
      </c>
      <c r="O35" s="241">
        <v>31.2</v>
      </c>
      <c r="P35" s="241">
        <v>4.93</v>
      </c>
      <c r="Q35" s="241">
        <v>4.93</v>
      </c>
    </row>
    <row r="36" spans="1:17" ht="43.5" x14ac:dyDescent="0.2">
      <c r="A36" s="284" t="s">
        <v>56</v>
      </c>
      <c r="B36" s="237" t="s">
        <v>554</v>
      </c>
      <c r="C36" s="238" t="s">
        <v>555</v>
      </c>
      <c r="D36" s="236" t="s">
        <v>544</v>
      </c>
      <c r="E36" s="239">
        <v>1</v>
      </c>
      <c r="F36" s="240">
        <v>174.14</v>
      </c>
      <c r="G36" s="240">
        <v>74.650000000000006</v>
      </c>
      <c r="H36" s="240">
        <v>97.33</v>
      </c>
      <c r="I36" s="240">
        <v>13</v>
      </c>
      <c r="J36" s="241">
        <v>174.14</v>
      </c>
      <c r="K36" s="241">
        <v>74.650000000000006</v>
      </c>
      <c r="L36" s="241">
        <v>97.33</v>
      </c>
      <c r="M36" s="241">
        <v>13</v>
      </c>
      <c r="N36" s="241">
        <v>7.42</v>
      </c>
      <c r="O36" s="241">
        <v>7.42</v>
      </c>
      <c r="P36" s="241">
        <v>1.02</v>
      </c>
      <c r="Q36" s="241">
        <v>1.02</v>
      </c>
    </row>
    <row r="37" spans="1:17" ht="31.5" x14ac:dyDescent="0.2">
      <c r="A37" s="284" t="s">
        <v>54</v>
      </c>
      <c r="B37" s="237" t="s">
        <v>556</v>
      </c>
      <c r="C37" s="238" t="s">
        <v>557</v>
      </c>
      <c r="D37" s="236" t="s">
        <v>506</v>
      </c>
      <c r="E37" s="239">
        <v>45</v>
      </c>
      <c r="F37" s="240">
        <v>10.050000000000001</v>
      </c>
      <c r="G37" s="241"/>
      <c r="H37" s="241"/>
      <c r="I37" s="241"/>
      <c r="J37" s="241">
        <v>452.25</v>
      </c>
      <c r="K37" s="241"/>
      <c r="L37" s="241"/>
      <c r="M37" s="241"/>
      <c r="N37" s="241"/>
      <c r="O37" s="241"/>
      <c r="P37" s="241"/>
      <c r="Q37" s="241"/>
    </row>
    <row r="38" spans="1:17" ht="31.5" x14ac:dyDescent="0.2">
      <c r="A38" s="284" t="s">
        <v>52</v>
      </c>
      <c r="B38" s="237" t="s">
        <v>558</v>
      </c>
      <c r="C38" s="238" t="s">
        <v>559</v>
      </c>
      <c r="D38" s="236" t="s">
        <v>560</v>
      </c>
      <c r="E38" s="239">
        <v>2.5</v>
      </c>
      <c r="F38" s="240">
        <v>17.829999999999998</v>
      </c>
      <c r="G38" s="240">
        <v>15.23</v>
      </c>
      <c r="H38" s="240">
        <v>1.36</v>
      </c>
      <c r="I38" s="240">
        <v>0.12</v>
      </c>
      <c r="J38" s="241">
        <v>44.58</v>
      </c>
      <c r="K38" s="241">
        <v>38.08</v>
      </c>
      <c r="L38" s="241">
        <v>3.4</v>
      </c>
      <c r="M38" s="241">
        <v>0.3</v>
      </c>
      <c r="N38" s="241">
        <v>1.8</v>
      </c>
      <c r="O38" s="241">
        <v>4.5</v>
      </c>
      <c r="P38" s="241">
        <v>0.01</v>
      </c>
      <c r="Q38" s="241">
        <v>0.03</v>
      </c>
    </row>
    <row r="39" spans="1:17" ht="43.5" x14ac:dyDescent="0.2">
      <c r="A39" s="284" t="s">
        <v>70</v>
      </c>
      <c r="B39" s="237" t="s">
        <v>561</v>
      </c>
      <c r="C39" s="238" t="s">
        <v>562</v>
      </c>
      <c r="D39" s="236" t="s">
        <v>563</v>
      </c>
      <c r="E39" s="239">
        <v>6</v>
      </c>
      <c r="F39" s="240">
        <v>96.3</v>
      </c>
      <c r="G39" s="240">
        <v>3.81</v>
      </c>
      <c r="H39" s="240">
        <v>59.64</v>
      </c>
      <c r="I39" s="240">
        <v>3.22</v>
      </c>
      <c r="J39" s="241">
        <v>577.79999999999995</v>
      </c>
      <c r="K39" s="241">
        <v>22.86</v>
      </c>
      <c r="L39" s="241">
        <v>357.84</v>
      </c>
      <c r="M39" s="241">
        <v>19.32</v>
      </c>
      <c r="N39" s="241">
        <v>0.45</v>
      </c>
      <c r="O39" s="241">
        <v>2.7</v>
      </c>
      <c r="P39" s="241">
        <v>0.32</v>
      </c>
      <c r="Q39" s="241">
        <v>1.92</v>
      </c>
    </row>
    <row r="40" spans="1:17" ht="48" x14ac:dyDescent="0.2">
      <c r="A40" s="284" t="s">
        <v>68</v>
      </c>
      <c r="B40" s="237" t="s">
        <v>564</v>
      </c>
      <c r="C40" s="238" t="s">
        <v>565</v>
      </c>
      <c r="D40" s="236" t="s">
        <v>475</v>
      </c>
      <c r="E40" s="239">
        <v>3.996</v>
      </c>
      <c r="F40" s="240">
        <v>10.4</v>
      </c>
      <c r="G40" s="241"/>
      <c r="H40" s="241"/>
      <c r="I40" s="241"/>
      <c r="J40" s="241">
        <v>41.56</v>
      </c>
      <c r="K40" s="241"/>
      <c r="L40" s="241"/>
      <c r="M40" s="241"/>
      <c r="N40" s="241"/>
      <c r="O40" s="241"/>
      <c r="P40" s="241"/>
      <c r="Q40" s="241"/>
    </row>
    <row r="41" spans="1:17" ht="36" x14ac:dyDescent="0.2">
      <c r="A41" s="284" t="s">
        <v>67</v>
      </c>
      <c r="B41" s="237" t="s">
        <v>566</v>
      </c>
      <c r="C41" s="238" t="s">
        <v>567</v>
      </c>
      <c r="D41" s="236" t="s">
        <v>475</v>
      </c>
      <c r="E41" s="239">
        <v>3.996</v>
      </c>
      <c r="F41" s="240">
        <v>20.91</v>
      </c>
      <c r="G41" s="241"/>
      <c r="H41" s="241"/>
      <c r="I41" s="241"/>
      <c r="J41" s="241">
        <v>83.56</v>
      </c>
      <c r="K41" s="241"/>
      <c r="L41" s="241"/>
      <c r="M41" s="241"/>
      <c r="N41" s="241"/>
      <c r="O41" s="241"/>
      <c r="P41" s="241"/>
      <c r="Q41" s="241"/>
    </row>
    <row r="42" spans="1:17" ht="48" x14ac:dyDescent="0.2">
      <c r="A42" s="284" t="s">
        <v>375</v>
      </c>
      <c r="B42" s="237" t="s">
        <v>568</v>
      </c>
      <c r="C42" s="238" t="s">
        <v>569</v>
      </c>
      <c r="D42" s="236" t="s">
        <v>475</v>
      </c>
      <c r="E42" s="239">
        <v>3.996</v>
      </c>
      <c r="F42" s="240">
        <v>10.4</v>
      </c>
      <c r="G42" s="241"/>
      <c r="H42" s="241"/>
      <c r="I42" s="241"/>
      <c r="J42" s="241">
        <v>41.56</v>
      </c>
      <c r="K42" s="241"/>
      <c r="L42" s="241"/>
      <c r="M42" s="241"/>
      <c r="N42" s="241"/>
      <c r="O42" s="241"/>
      <c r="P42" s="241"/>
      <c r="Q42" s="241"/>
    </row>
    <row r="43" spans="1:17" ht="15" x14ac:dyDescent="0.2">
      <c r="A43" s="493" t="s">
        <v>570</v>
      </c>
      <c r="B43" s="494"/>
      <c r="C43" s="494"/>
      <c r="D43" s="494"/>
      <c r="E43" s="494"/>
      <c r="F43" s="494"/>
      <c r="G43" s="494"/>
      <c r="H43" s="494"/>
      <c r="I43" s="494"/>
      <c r="J43" s="494"/>
      <c r="K43" s="494"/>
      <c r="L43" s="494"/>
      <c r="M43" s="494"/>
      <c r="N43" s="494"/>
      <c r="O43" s="494"/>
      <c r="P43" s="494"/>
      <c r="Q43" s="494"/>
    </row>
    <row r="44" spans="1:17" ht="15" x14ac:dyDescent="0.2">
      <c r="A44" s="490" t="s">
        <v>571</v>
      </c>
      <c r="B44" s="491"/>
      <c r="C44" s="491"/>
      <c r="D44" s="491"/>
      <c r="E44" s="491"/>
      <c r="F44" s="491"/>
      <c r="G44" s="491"/>
      <c r="H44" s="491"/>
      <c r="I44" s="491"/>
      <c r="J44" s="240">
        <v>3008.03</v>
      </c>
      <c r="K44" s="240">
        <v>622.51</v>
      </c>
      <c r="L44" s="240">
        <v>1564.23</v>
      </c>
      <c r="M44" s="240">
        <v>161.97</v>
      </c>
      <c r="N44" s="241"/>
      <c r="O44" s="240">
        <v>65.45</v>
      </c>
      <c r="P44" s="241"/>
      <c r="Q44" s="240">
        <v>12.55</v>
      </c>
    </row>
    <row r="45" spans="1:17" ht="15" x14ac:dyDescent="0.2">
      <c r="A45" s="490" t="s">
        <v>572</v>
      </c>
      <c r="B45" s="491"/>
      <c r="C45" s="491"/>
      <c r="D45" s="491"/>
      <c r="E45" s="491"/>
      <c r="F45" s="491"/>
      <c r="G45" s="491"/>
      <c r="H45" s="491"/>
      <c r="I45" s="491"/>
      <c r="J45" s="240">
        <v>3838.99</v>
      </c>
      <c r="K45" s="240">
        <v>859.07</v>
      </c>
      <c r="L45" s="240">
        <v>2158.63</v>
      </c>
      <c r="M45" s="240">
        <v>223.52</v>
      </c>
      <c r="N45" s="241"/>
      <c r="O45" s="240">
        <v>90.33</v>
      </c>
      <c r="P45" s="241"/>
      <c r="Q45" s="240">
        <v>17.32</v>
      </c>
    </row>
    <row r="46" spans="1:17" ht="15" x14ac:dyDescent="0.2">
      <c r="A46" s="490" t="s">
        <v>479</v>
      </c>
      <c r="B46" s="491"/>
      <c r="C46" s="491"/>
      <c r="D46" s="491"/>
      <c r="E46" s="491"/>
      <c r="F46" s="491"/>
      <c r="G46" s="491"/>
      <c r="H46" s="491"/>
      <c r="I46" s="491"/>
      <c r="J46" s="241"/>
      <c r="K46" s="241"/>
      <c r="L46" s="241"/>
      <c r="M46" s="241"/>
      <c r="N46" s="241"/>
      <c r="O46" s="241"/>
      <c r="P46" s="241"/>
      <c r="Q46" s="241"/>
    </row>
    <row r="47" spans="1:17" ht="15" x14ac:dyDescent="0.2">
      <c r="A47" s="490" t="s">
        <v>573</v>
      </c>
      <c r="B47" s="491"/>
      <c r="C47" s="491"/>
      <c r="D47" s="491"/>
      <c r="E47" s="491"/>
      <c r="F47" s="491"/>
      <c r="G47" s="491"/>
      <c r="H47" s="491"/>
      <c r="I47" s="491"/>
      <c r="J47" s="240">
        <v>328.01</v>
      </c>
      <c r="K47" s="240">
        <v>93.38</v>
      </c>
      <c r="L47" s="240">
        <v>234.63</v>
      </c>
      <c r="M47" s="240">
        <v>24.3</v>
      </c>
      <c r="N47" s="241"/>
      <c r="O47" s="240">
        <v>9.8175000000000008</v>
      </c>
      <c r="P47" s="241"/>
      <c r="Q47" s="240">
        <v>1.8825000000000001</v>
      </c>
    </row>
    <row r="48" spans="1:17" ht="15" x14ac:dyDescent="0.2">
      <c r="A48" s="490" t="s">
        <v>574</v>
      </c>
      <c r="B48" s="491"/>
      <c r="C48" s="491"/>
      <c r="D48" s="491"/>
      <c r="E48" s="491"/>
      <c r="F48" s="491"/>
      <c r="G48" s="491"/>
      <c r="H48" s="491"/>
      <c r="I48" s="491"/>
      <c r="J48" s="240">
        <v>502.95</v>
      </c>
      <c r="K48" s="240">
        <v>143.18</v>
      </c>
      <c r="L48" s="240">
        <v>359.77</v>
      </c>
      <c r="M48" s="240">
        <v>37.25</v>
      </c>
      <c r="N48" s="241"/>
      <c r="O48" s="240">
        <v>15.054</v>
      </c>
      <c r="P48" s="241"/>
      <c r="Q48" s="240">
        <v>2.8860000000000001</v>
      </c>
    </row>
    <row r="49" spans="1:17" ht="15" x14ac:dyDescent="0.2">
      <c r="A49" s="490" t="s">
        <v>480</v>
      </c>
      <c r="B49" s="491"/>
      <c r="C49" s="491"/>
      <c r="D49" s="491"/>
      <c r="E49" s="491"/>
      <c r="F49" s="491"/>
      <c r="G49" s="491"/>
      <c r="H49" s="491"/>
      <c r="I49" s="491"/>
      <c r="J49" s="240">
        <v>1129.48</v>
      </c>
      <c r="K49" s="241"/>
      <c r="L49" s="241"/>
      <c r="M49" s="241"/>
      <c r="N49" s="241"/>
      <c r="O49" s="241"/>
      <c r="P49" s="241"/>
      <c r="Q49" s="241"/>
    </row>
    <row r="50" spans="1:17" ht="15" x14ac:dyDescent="0.2">
      <c r="A50" s="490" t="s">
        <v>481</v>
      </c>
      <c r="B50" s="491"/>
      <c r="C50" s="491"/>
      <c r="D50" s="491"/>
      <c r="E50" s="491"/>
      <c r="F50" s="491"/>
      <c r="G50" s="491"/>
      <c r="H50" s="491"/>
      <c r="I50" s="491"/>
      <c r="J50" s="240">
        <v>645.21</v>
      </c>
      <c r="K50" s="241"/>
      <c r="L50" s="241"/>
      <c r="M50" s="241"/>
      <c r="N50" s="241"/>
      <c r="O50" s="241"/>
      <c r="P50" s="241"/>
      <c r="Q50" s="241"/>
    </row>
    <row r="51" spans="1:17" ht="15" x14ac:dyDescent="0.2">
      <c r="A51" s="492" t="s">
        <v>575</v>
      </c>
      <c r="B51" s="491"/>
      <c r="C51" s="491"/>
      <c r="D51" s="491"/>
      <c r="E51" s="491"/>
      <c r="F51" s="491"/>
      <c r="G51" s="491"/>
      <c r="H51" s="491"/>
      <c r="I51" s="491"/>
      <c r="J51" s="241"/>
      <c r="K51" s="241"/>
      <c r="L51" s="241"/>
      <c r="M51" s="241"/>
      <c r="N51" s="241"/>
      <c r="O51" s="241"/>
      <c r="P51" s="241"/>
      <c r="Q51" s="241"/>
    </row>
    <row r="52" spans="1:17" ht="15" x14ac:dyDescent="0.2">
      <c r="A52" s="490" t="s">
        <v>507</v>
      </c>
      <c r="B52" s="491"/>
      <c r="C52" s="491"/>
      <c r="D52" s="491"/>
      <c r="E52" s="491"/>
      <c r="F52" s="491"/>
      <c r="G52" s="491"/>
      <c r="H52" s="491"/>
      <c r="I52" s="491"/>
      <c r="J52" s="241"/>
      <c r="K52" s="241"/>
      <c r="L52" s="241"/>
      <c r="M52" s="241"/>
      <c r="N52" s="241"/>
      <c r="O52" s="241"/>
      <c r="P52" s="241"/>
      <c r="Q52" s="241"/>
    </row>
    <row r="53" spans="1:17" ht="15" x14ac:dyDescent="0.2">
      <c r="A53" s="490" t="s">
        <v>576</v>
      </c>
      <c r="B53" s="491"/>
      <c r="C53" s="491"/>
      <c r="D53" s="491"/>
      <c r="E53" s="491"/>
      <c r="F53" s="491"/>
      <c r="G53" s="491"/>
      <c r="H53" s="491"/>
      <c r="I53" s="491"/>
      <c r="J53" s="241"/>
      <c r="K53" s="241"/>
      <c r="L53" s="241"/>
      <c r="M53" s="241"/>
      <c r="N53" s="241"/>
      <c r="O53" s="241"/>
      <c r="P53" s="241"/>
      <c r="Q53" s="241"/>
    </row>
    <row r="54" spans="1:17" ht="15" x14ac:dyDescent="0.2">
      <c r="A54" s="490" t="s">
        <v>577</v>
      </c>
      <c r="B54" s="491"/>
      <c r="C54" s="491"/>
      <c r="D54" s="491"/>
      <c r="E54" s="491"/>
      <c r="F54" s="491"/>
      <c r="G54" s="491"/>
      <c r="H54" s="491"/>
      <c r="I54" s="491"/>
      <c r="J54" s="240">
        <v>2368.12</v>
      </c>
      <c r="K54" s="240">
        <v>601.53</v>
      </c>
      <c r="L54" s="240">
        <v>1564.23</v>
      </c>
      <c r="M54" s="240">
        <v>161.97</v>
      </c>
      <c r="N54" s="241"/>
      <c r="O54" s="240">
        <v>62.99</v>
      </c>
      <c r="P54" s="241"/>
      <c r="Q54" s="240">
        <v>12.55</v>
      </c>
    </row>
    <row r="55" spans="1:17" ht="15" x14ac:dyDescent="0.2">
      <c r="A55" s="490" t="s">
        <v>578</v>
      </c>
      <c r="B55" s="491"/>
      <c r="C55" s="491"/>
      <c r="D55" s="491"/>
      <c r="E55" s="491"/>
      <c r="F55" s="491"/>
      <c r="G55" s="491"/>
      <c r="H55" s="491"/>
      <c r="I55" s="491"/>
      <c r="J55" s="240">
        <v>2692.98</v>
      </c>
      <c r="K55" s="240">
        <v>691.76</v>
      </c>
      <c r="L55" s="240">
        <v>1798.86</v>
      </c>
      <c r="M55" s="240">
        <v>186.27</v>
      </c>
      <c r="N55" s="241"/>
      <c r="O55" s="240">
        <v>72.44</v>
      </c>
      <c r="P55" s="241"/>
      <c r="Q55" s="240">
        <v>14.43</v>
      </c>
    </row>
    <row r="56" spans="1:17" ht="15" x14ac:dyDescent="0.2">
      <c r="A56" s="490" t="s">
        <v>579</v>
      </c>
      <c r="B56" s="491"/>
      <c r="C56" s="491"/>
      <c r="D56" s="491"/>
      <c r="E56" s="491"/>
      <c r="F56" s="491"/>
      <c r="G56" s="491"/>
      <c r="H56" s="491"/>
      <c r="I56" s="491"/>
      <c r="J56" s="240">
        <v>3191.1</v>
      </c>
      <c r="K56" s="240">
        <v>830.11</v>
      </c>
      <c r="L56" s="240">
        <v>2158.63</v>
      </c>
      <c r="M56" s="240">
        <v>223.52</v>
      </c>
      <c r="N56" s="241"/>
      <c r="O56" s="240">
        <v>86.93</v>
      </c>
      <c r="P56" s="241"/>
      <c r="Q56" s="240">
        <v>17.32</v>
      </c>
    </row>
    <row r="57" spans="1:17" ht="15" x14ac:dyDescent="0.2">
      <c r="A57" s="490" t="s">
        <v>580</v>
      </c>
      <c r="B57" s="491"/>
      <c r="C57" s="491"/>
      <c r="D57" s="491"/>
      <c r="E57" s="491"/>
      <c r="F57" s="491"/>
      <c r="G57" s="491"/>
      <c r="H57" s="491"/>
      <c r="I57" s="491"/>
      <c r="J57" s="240">
        <v>1106.31</v>
      </c>
      <c r="K57" s="241"/>
      <c r="L57" s="241"/>
      <c r="M57" s="241"/>
      <c r="N57" s="241"/>
      <c r="O57" s="241"/>
      <c r="P57" s="241"/>
      <c r="Q57" s="241"/>
    </row>
    <row r="58" spans="1:17" ht="15" x14ac:dyDescent="0.2">
      <c r="A58" s="490" t="s">
        <v>581</v>
      </c>
      <c r="B58" s="491"/>
      <c r="C58" s="491"/>
      <c r="D58" s="491"/>
      <c r="E58" s="491"/>
      <c r="F58" s="491"/>
      <c r="G58" s="491"/>
      <c r="H58" s="491"/>
      <c r="I58" s="491"/>
      <c r="J58" s="240">
        <v>632.17999999999995</v>
      </c>
      <c r="K58" s="241"/>
      <c r="L58" s="241"/>
      <c r="M58" s="241"/>
      <c r="N58" s="241"/>
      <c r="O58" s="241"/>
      <c r="P58" s="241"/>
      <c r="Q58" s="241"/>
    </row>
    <row r="59" spans="1:17" ht="15" x14ac:dyDescent="0.2">
      <c r="A59" s="490" t="s">
        <v>582</v>
      </c>
      <c r="B59" s="491"/>
      <c r="C59" s="491"/>
      <c r="D59" s="491"/>
      <c r="E59" s="491"/>
      <c r="F59" s="491"/>
      <c r="G59" s="491"/>
      <c r="H59" s="491"/>
      <c r="I59" s="491"/>
      <c r="J59" s="240">
        <v>4929.59</v>
      </c>
      <c r="K59" s="241"/>
      <c r="L59" s="241"/>
      <c r="M59" s="241"/>
      <c r="N59" s="241"/>
      <c r="O59" s="240">
        <v>86.93</v>
      </c>
      <c r="P59" s="241"/>
      <c r="Q59" s="240">
        <v>17.32</v>
      </c>
    </row>
    <row r="60" spans="1:17" ht="15" x14ac:dyDescent="0.2">
      <c r="A60" s="490" t="s">
        <v>583</v>
      </c>
      <c r="B60" s="491"/>
      <c r="C60" s="491"/>
      <c r="D60" s="491"/>
      <c r="E60" s="491"/>
      <c r="F60" s="491"/>
      <c r="G60" s="491"/>
      <c r="H60" s="491"/>
      <c r="I60" s="491"/>
      <c r="J60" s="241"/>
      <c r="K60" s="241"/>
      <c r="L60" s="241"/>
      <c r="M60" s="241"/>
      <c r="N60" s="241"/>
      <c r="O60" s="241"/>
      <c r="P60" s="241"/>
      <c r="Q60" s="241"/>
    </row>
    <row r="61" spans="1:17" ht="15" x14ac:dyDescent="0.2">
      <c r="A61" s="490" t="s">
        <v>584</v>
      </c>
      <c r="B61" s="491"/>
      <c r="C61" s="491"/>
      <c r="D61" s="491"/>
      <c r="E61" s="491"/>
      <c r="F61" s="491"/>
      <c r="G61" s="491"/>
      <c r="H61" s="491"/>
      <c r="I61" s="491"/>
      <c r="J61" s="240">
        <v>20.98</v>
      </c>
      <c r="K61" s="240">
        <v>20.98</v>
      </c>
      <c r="L61" s="241"/>
      <c r="M61" s="241"/>
      <c r="N61" s="241"/>
      <c r="O61" s="240">
        <v>2.46</v>
      </c>
      <c r="P61" s="241"/>
      <c r="Q61" s="241"/>
    </row>
    <row r="62" spans="1:17" ht="15" x14ac:dyDescent="0.2">
      <c r="A62" s="490" t="s">
        <v>578</v>
      </c>
      <c r="B62" s="491"/>
      <c r="C62" s="491"/>
      <c r="D62" s="491"/>
      <c r="E62" s="491"/>
      <c r="F62" s="491"/>
      <c r="G62" s="491"/>
      <c r="H62" s="491"/>
      <c r="I62" s="491"/>
      <c r="J62" s="240">
        <v>24.13</v>
      </c>
      <c r="K62" s="240">
        <v>24.13</v>
      </c>
      <c r="L62" s="241"/>
      <c r="M62" s="241"/>
      <c r="N62" s="241"/>
      <c r="O62" s="240">
        <v>2.83</v>
      </c>
      <c r="P62" s="241"/>
      <c r="Q62" s="241"/>
    </row>
    <row r="63" spans="1:17" ht="15" x14ac:dyDescent="0.2">
      <c r="A63" s="490" t="s">
        <v>579</v>
      </c>
      <c r="B63" s="491"/>
      <c r="C63" s="491"/>
      <c r="D63" s="491"/>
      <c r="E63" s="491"/>
      <c r="F63" s="491"/>
      <c r="G63" s="491"/>
      <c r="H63" s="491"/>
      <c r="I63" s="491"/>
      <c r="J63" s="240">
        <v>28.96</v>
      </c>
      <c r="K63" s="240">
        <v>28.96</v>
      </c>
      <c r="L63" s="241"/>
      <c r="M63" s="241"/>
      <c r="N63" s="241"/>
      <c r="O63" s="240">
        <v>3.4</v>
      </c>
      <c r="P63" s="241"/>
      <c r="Q63" s="241"/>
    </row>
    <row r="64" spans="1:17" ht="15" x14ac:dyDescent="0.2">
      <c r="A64" s="490" t="s">
        <v>585</v>
      </c>
      <c r="B64" s="491"/>
      <c r="C64" s="491"/>
      <c r="D64" s="491"/>
      <c r="E64" s="491"/>
      <c r="F64" s="491"/>
      <c r="G64" s="491"/>
      <c r="H64" s="491"/>
      <c r="I64" s="491"/>
      <c r="J64" s="240">
        <v>23.17</v>
      </c>
      <c r="K64" s="241"/>
      <c r="L64" s="241"/>
      <c r="M64" s="241"/>
      <c r="N64" s="241"/>
      <c r="O64" s="241"/>
      <c r="P64" s="241"/>
      <c r="Q64" s="241"/>
    </row>
    <row r="65" spans="1:17" ht="15" x14ac:dyDescent="0.2">
      <c r="A65" s="490" t="s">
        <v>586</v>
      </c>
      <c r="B65" s="491"/>
      <c r="C65" s="491"/>
      <c r="D65" s="491"/>
      <c r="E65" s="491"/>
      <c r="F65" s="491"/>
      <c r="G65" s="491"/>
      <c r="H65" s="491"/>
      <c r="I65" s="491"/>
      <c r="J65" s="240">
        <v>13.03</v>
      </c>
      <c r="K65" s="241"/>
      <c r="L65" s="241"/>
      <c r="M65" s="241"/>
      <c r="N65" s="241"/>
      <c r="O65" s="241"/>
      <c r="P65" s="241"/>
      <c r="Q65" s="241"/>
    </row>
    <row r="66" spans="1:17" ht="15" x14ac:dyDescent="0.2">
      <c r="A66" s="490" t="s">
        <v>582</v>
      </c>
      <c r="B66" s="491"/>
      <c r="C66" s="491"/>
      <c r="D66" s="491"/>
      <c r="E66" s="491"/>
      <c r="F66" s="491"/>
      <c r="G66" s="491"/>
      <c r="H66" s="491"/>
      <c r="I66" s="491"/>
      <c r="J66" s="240">
        <v>65.16</v>
      </c>
      <c r="K66" s="241"/>
      <c r="L66" s="241"/>
      <c r="M66" s="241"/>
      <c r="N66" s="241"/>
      <c r="O66" s="240">
        <v>3.4</v>
      </c>
      <c r="P66" s="241"/>
      <c r="Q66" s="241"/>
    </row>
    <row r="67" spans="1:17" ht="15" x14ac:dyDescent="0.2">
      <c r="A67" s="490" t="s">
        <v>587</v>
      </c>
      <c r="B67" s="491"/>
      <c r="C67" s="491"/>
      <c r="D67" s="491"/>
      <c r="E67" s="491"/>
      <c r="F67" s="491"/>
      <c r="G67" s="491"/>
      <c r="H67" s="491"/>
      <c r="I67" s="491"/>
      <c r="J67" s="241"/>
      <c r="K67" s="241"/>
      <c r="L67" s="241"/>
      <c r="M67" s="241"/>
      <c r="N67" s="241"/>
      <c r="O67" s="241"/>
      <c r="P67" s="241"/>
      <c r="Q67" s="241"/>
    </row>
    <row r="68" spans="1:17" ht="15" x14ac:dyDescent="0.2">
      <c r="A68" s="490" t="s">
        <v>588</v>
      </c>
      <c r="B68" s="491"/>
      <c r="C68" s="491"/>
      <c r="D68" s="491"/>
      <c r="E68" s="491"/>
      <c r="F68" s="491"/>
      <c r="G68" s="491"/>
      <c r="H68" s="491"/>
      <c r="I68" s="491"/>
      <c r="J68" s="240">
        <v>83.12</v>
      </c>
      <c r="K68" s="241"/>
      <c r="L68" s="241"/>
      <c r="M68" s="241"/>
      <c r="N68" s="241"/>
      <c r="O68" s="241"/>
      <c r="P68" s="241"/>
      <c r="Q68" s="241"/>
    </row>
    <row r="69" spans="1:17" ht="15" x14ac:dyDescent="0.2">
      <c r="A69" s="490" t="s">
        <v>578</v>
      </c>
      <c r="B69" s="491"/>
      <c r="C69" s="491"/>
      <c r="D69" s="491"/>
      <c r="E69" s="491"/>
      <c r="F69" s="491"/>
      <c r="G69" s="491"/>
      <c r="H69" s="491"/>
      <c r="I69" s="491"/>
      <c r="J69" s="240">
        <v>83.12</v>
      </c>
      <c r="K69" s="241"/>
      <c r="L69" s="241"/>
      <c r="M69" s="241"/>
      <c r="N69" s="241"/>
      <c r="O69" s="241"/>
      <c r="P69" s="241"/>
      <c r="Q69" s="241"/>
    </row>
    <row r="70" spans="1:17" ht="15" x14ac:dyDescent="0.2">
      <c r="A70" s="490" t="s">
        <v>579</v>
      </c>
      <c r="B70" s="491"/>
      <c r="C70" s="491"/>
      <c r="D70" s="491"/>
      <c r="E70" s="491"/>
      <c r="F70" s="491"/>
      <c r="G70" s="491"/>
      <c r="H70" s="491"/>
      <c r="I70" s="491"/>
      <c r="J70" s="240">
        <v>83.12</v>
      </c>
      <c r="K70" s="241"/>
      <c r="L70" s="241"/>
      <c r="M70" s="241"/>
      <c r="N70" s="241"/>
      <c r="O70" s="241"/>
      <c r="P70" s="241"/>
      <c r="Q70" s="241"/>
    </row>
    <row r="71" spans="1:17" ht="15" x14ac:dyDescent="0.2">
      <c r="A71" s="490" t="s">
        <v>589</v>
      </c>
      <c r="B71" s="491"/>
      <c r="C71" s="491"/>
      <c r="D71" s="491"/>
      <c r="E71" s="491"/>
      <c r="F71" s="491"/>
      <c r="G71" s="491"/>
      <c r="H71" s="491"/>
      <c r="I71" s="491"/>
      <c r="J71" s="241"/>
      <c r="K71" s="241"/>
      <c r="L71" s="241"/>
      <c r="M71" s="241"/>
      <c r="N71" s="241"/>
      <c r="O71" s="241"/>
      <c r="P71" s="241"/>
      <c r="Q71" s="241"/>
    </row>
    <row r="72" spans="1:17" ht="15" x14ac:dyDescent="0.2">
      <c r="A72" s="490" t="s">
        <v>590</v>
      </c>
      <c r="B72" s="491"/>
      <c r="C72" s="491"/>
      <c r="D72" s="491"/>
      <c r="E72" s="491"/>
      <c r="F72" s="491"/>
      <c r="G72" s="491"/>
      <c r="H72" s="491"/>
      <c r="I72" s="491"/>
      <c r="J72" s="240">
        <v>83.56</v>
      </c>
      <c r="K72" s="241"/>
      <c r="L72" s="241"/>
      <c r="M72" s="241"/>
      <c r="N72" s="241"/>
      <c r="O72" s="241"/>
      <c r="P72" s="241"/>
      <c r="Q72" s="241"/>
    </row>
    <row r="73" spans="1:17" ht="15" x14ac:dyDescent="0.2">
      <c r="A73" s="490" t="s">
        <v>578</v>
      </c>
      <c r="B73" s="491"/>
      <c r="C73" s="491"/>
      <c r="D73" s="491"/>
      <c r="E73" s="491"/>
      <c r="F73" s="491"/>
      <c r="G73" s="491"/>
      <c r="H73" s="491"/>
      <c r="I73" s="491"/>
      <c r="J73" s="240">
        <v>83.56</v>
      </c>
      <c r="K73" s="241"/>
      <c r="L73" s="241"/>
      <c r="M73" s="241"/>
      <c r="N73" s="241"/>
      <c r="O73" s="241"/>
      <c r="P73" s="241"/>
      <c r="Q73" s="241"/>
    </row>
    <row r="74" spans="1:17" ht="15" x14ac:dyDescent="0.2">
      <c r="A74" s="490" t="s">
        <v>579</v>
      </c>
      <c r="B74" s="491"/>
      <c r="C74" s="491"/>
      <c r="D74" s="491"/>
      <c r="E74" s="491"/>
      <c r="F74" s="491"/>
      <c r="G74" s="491"/>
      <c r="H74" s="491"/>
      <c r="I74" s="491"/>
      <c r="J74" s="240">
        <v>83.56</v>
      </c>
      <c r="K74" s="241"/>
      <c r="L74" s="241"/>
      <c r="M74" s="241"/>
      <c r="N74" s="241"/>
      <c r="O74" s="241"/>
      <c r="P74" s="241"/>
      <c r="Q74" s="241"/>
    </row>
    <row r="75" spans="1:17" ht="15" x14ac:dyDescent="0.2">
      <c r="A75" s="490" t="s">
        <v>508</v>
      </c>
      <c r="B75" s="491"/>
      <c r="C75" s="491"/>
      <c r="D75" s="491"/>
      <c r="E75" s="491"/>
      <c r="F75" s="491"/>
      <c r="G75" s="491"/>
      <c r="H75" s="491"/>
      <c r="I75" s="491"/>
      <c r="J75" s="240">
        <v>5161.43</v>
      </c>
      <c r="K75" s="241"/>
      <c r="L75" s="241"/>
      <c r="M75" s="241"/>
      <c r="N75" s="241"/>
      <c r="O75" s="240">
        <v>90.33</v>
      </c>
      <c r="P75" s="241"/>
      <c r="Q75" s="240">
        <v>17.32</v>
      </c>
    </row>
    <row r="76" spans="1:17" ht="15" x14ac:dyDescent="0.2">
      <c r="A76" s="490" t="s">
        <v>509</v>
      </c>
      <c r="B76" s="491"/>
      <c r="C76" s="491"/>
      <c r="D76" s="491"/>
      <c r="E76" s="491"/>
      <c r="F76" s="491"/>
      <c r="G76" s="491"/>
      <c r="H76" s="491"/>
      <c r="I76" s="491"/>
      <c r="J76" s="241"/>
      <c r="K76" s="241"/>
      <c r="L76" s="241"/>
      <c r="M76" s="241"/>
      <c r="N76" s="241"/>
      <c r="O76" s="241"/>
      <c r="P76" s="241"/>
      <c r="Q76" s="241"/>
    </row>
    <row r="77" spans="1:17" ht="15" x14ac:dyDescent="0.2">
      <c r="A77" s="490" t="s">
        <v>591</v>
      </c>
      <c r="B77" s="491"/>
      <c r="C77" s="491"/>
      <c r="D77" s="491"/>
      <c r="E77" s="491"/>
      <c r="F77" s="491"/>
      <c r="G77" s="491"/>
      <c r="H77" s="491"/>
      <c r="I77" s="491"/>
      <c r="J77" s="241"/>
      <c r="K77" s="241"/>
      <c r="L77" s="241"/>
      <c r="M77" s="241"/>
      <c r="N77" s="241"/>
      <c r="O77" s="241"/>
      <c r="P77" s="241"/>
      <c r="Q77" s="241"/>
    </row>
    <row r="78" spans="1:17" ht="15" x14ac:dyDescent="0.2">
      <c r="A78" s="490" t="s">
        <v>592</v>
      </c>
      <c r="B78" s="491"/>
      <c r="C78" s="491"/>
      <c r="D78" s="491"/>
      <c r="E78" s="491"/>
      <c r="F78" s="491"/>
      <c r="G78" s="491"/>
      <c r="H78" s="491"/>
      <c r="I78" s="491"/>
      <c r="J78" s="240">
        <v>452.25</v>
      </c>
      <c r="K78" s="241"/>
      <c r="L78" s="241"/>
      <c r="M78" s="241"/>
      <c r="N78" s="241"/>
      <c r="O78" s="241"/>
      <c r="P78" s="241"/>
      <c r="Q78" s="241"/>
    </row>
    <row r="79" spans="1:17" ht="15" x14ac:dyDescent="0.2">
      <c r="A79" s="490" t="s">
        <v>578</v>
      </c>
      <c r="B79" s="491"/>
      <c r="C79" s="491"/>
      <c r="D79" s="491"/>
      <c r="E79" s="491"/>
      <c r="F79" s="491"/>
      <c r="G79" s="491"/>
      <c r="H79" s="491"/>
      <c r="I79" s="491"/>
      <c r="J79" s="240">
        <v>452.25</v>
      </c>
      <c r="K79" s="241"/>
      <c r="L79" s="241"/>
      <c r="M79" s="241"/>
      <c r="N79" s="241"/>
      <c r="O79" s="241"/>
      <c r="P79" s="241"/>
      <c r="Q79" s="241"/>
    </row>
    <row r="80" spans="1:17" ht="15" x14ac:dyDescent="0.2">
      <c r="A80" s="490" t="s">
        <v>579</v>
      </c>
      <c r="B80" s="491"/>
      <c r="C80" s="491"/>
      <c r="D80" s="491"/>
      <c r="E80" s="491"/>
      <c r="F80" s="491"/>
      <c r="G80" s="491"/>
      <c r="H80" s="491"/>
      <c r="I80" s="491"/>
      <c r="J80" s="240">
        <v>452.25</v>
      </c>
      <c r="K80" s="241"/>
      <c r="L80" s="241"/>
      <c r="M80" s="241"/>
      <c r="N80" s="241"/>
      <c r="O80" s="241"/>
      <c r="P80" s="241"/>
      <c r="Q80" s="241"/>
    </row>
    <row r="81" spans="1:17" ht="15" x14ac:dyDescent="0.2">
      <c r="A81" s="490" t="s">
        <v>508</v>
      </c>
      <c r="B81" s="491"/>
      <c r="C81" s="491"/>
      <c r="D81" s="491"/>
      <c r="E81" s="491"/>
      <c r="F81" s="491"/>
      <c r="G81" s="491"/>
      <c r="H81" s="491"/>
      <c r="I81" s="491"/>
      <c r="J81" s="240">
        <v>452.25</v>
      </c>
      <c r="K81" s="241"/>
      <c r="L81" s="241"/>
      <c r="M81" s="241"/>
      <c r="N81" s="241"/>
      <c r="O81" s="241"/>
      <c r="P81" s="241"/>
      <c r="Q81" s="241"/>
    </row>
    <row r="82" spans="1:17" ht="15" x14ac:dyDescent="0.2">
      <c r="A82" s="490" t="s">
        <v>483</v>
      </c>
      <c r="B82" s="491"/>
      <c r="C82" s="491"/>
      <c r="D82" s="491"/>
      <c r="E82" s="491"/>
      <c r="F82" s="491"/>
      <c r="G82" s="491"/>
      <c r="H82" s="491"/>
      <c r="I82" s="491"/>
      <c r="J82" s="240">
        <v>5613.68</v>
      </c>
      <c r="K82" s="241"/>
      <c r="L82" s="241"/>
      <c r="M82" s="241"/>
      <c r="N82" s="241"/>
      <c r="O82" s="240">
        <v>90.33</v>
      </c>
      <c r="P82" s="241"/>
      <c r="Q82" s="240">
        <v>17.32</v>
      </c>
    </row>
    <row r="83" spans="1:17" ht="15" x14ac:dyDescent="0.2">
      <c r="A83" s="490" t="s">
        <v>593</v>
      </c>
      <c r="B83" s="491"/>
      <c r="C83" s="491"/>
      <c r="D83" s="491"/>
      <c r="E83" s="491"/>
      <c r="F83" s="491"/>
      <c r="G83" s="491"/>
      <c r="H83" s="491"/>
      <c r="I83" s="491"/>
      <c r="J83" s="241"/>
      <c r="K83" s="241"/>
      <c r="L83" s="241"/>
      <c r="M83" s="241"/>
      <c r="N83" s="241"/>
      <c r="O83" s="241"/>
      <c r="P83" s="241"/>
      <c r="Q83" s="241"/>
    </row>
    <row r="84" spans="1:17" ht="15" x14ac:dyDescent="0.2">
      <c r="A84" s="490" t="s">
        <v>485</v>
      </c>
      <c r="B84" s="491"/>
      <c r="C84" s="491"/>
      <c r="D84" s="491"/>
      <c r="E84" s="491"/>
      <c r="F84" s="491"/>
      <c r="G84" s="491"/>
      <c r="H84" s="491"/>
      <c r="I84" s="491"/>
      <c r="J84" s="240">
        <v>821.29</v>
      </c>
      <c r="K84" s="241"/>
      <c r="L84" s="241"/>
      <c r="M84" s="241"/>
      <c r="N84" s="241"/>
      <c r="O84" s="241"/>
      <c r="P84" s="241"/>
      <c r="Q84" s="241"/>
    </row>
    <row r="85" spans="1:17" ht="15" x14ac:dyDescent="0.2">
      <c r="A85" s="490" t="s">
        <v>486</v>
      </c>
      <c r="B85" s="491"/>
      <c r="C85" s="491"/>
      <c r="D85" s="491"/>
      <c r="E85" s="491"/>
      <c r="F85" s="491"/>
      <c r="G85" s="491"/>
      <c r="H85" s="491"/>
      <c r="I85" s="491"/>
      <c r="J85" s="240">
        <v>2158.63</v>
      </c>
      <c r="K85" s="241"/>
      <c r="L85" s="241"/>
      <c r="M85" s="241"/>
      <c r="N85" s="241"/>
      <c r="O85" s="241"/>
      <c r="P85" s="241"/>
      <c r="Q85" s="241"/>
    </row>
    <row r="86" spans="1:17" ht="15" x14ac:dyDescent="0.2">
      <c r="A86" s="490" t="s">
        <v>487</v>
      </c>
      <c r="B86" s="491"/>
      <c r="C86" s="491"/>
      <c r="D86" s="491"/>
      <c r="E86" s="491"/>
      <c r="F86" s="491"/>
      <c r="G86" s="491"/>
      <c r="H86" s="491"/>
      <c r="I86" s="491"/>
      <c r="J86" s="240">
        <v>1082.5899999999999</v>
      </c>
      <c r="K86" s="241"/>
      <c r="L86" s="241"/>
      <c r="M86" s="241"/>
      <c r="N86" s="241"/>
      <c r="O86" s="241"/>
      <c r="P86" s="241"/>
      <c r="Q86" s="241"/>
    </row>
    <row r="87" spans="1:17" ht="15" x14ac:dyDescent="0.2">
      <c r="A87" s="490" t="s">
        <v>489</v>
      </c>
      <c r="B87" s="491"/>
      <c r="C87" s="491"/>
      <c r="D87" s="491"/>
      <c r="E87" s="491"/>
      <c r="F87" s="491"/>
      <c r="G87" s="491"/>
      <c r="H87" s="491"/>
      <c r="I87" s="491"/>
      <c r="J87" s="240">
        <v>1129.48</v>
      </c>
      <c r="K87" s="241"/>
      <c r="L87" s="241"/>
      <c r="M87" s="241"/>
      <c r="N87" s="241"/>
      <c r="O87" s="241"/>
      <c r="P87" s="241"/>
      <c r="Q87" s="241"/>
    </row>
    <row r="88" spans="1:17" ht="15" x14ac:dyDescent="0.2">
      <c r="A88" s="490" t="s">
        <v>490</v>
      </c>
      <c r="B88" s="491"/>
      <c r="C88" s="491"/>
      <c r="D88" s="491"/>
      <c r="E88" s="491"/>
      <c r="F88" s="491"/>
      <c r="G88" s="491"/>
      <c r="H88" s="491"/>
      <c r="I88" s="491"/>
      <c r="J88" s="240">
        <v>645.21</v>
      </c>
      <c r="K88" s="241"/>
      <c r="L88" s="241"/>
      <c r="M88" s="241"/>
      <c r="N88" s="241"/>
      <c r="O88" s="241"/>
      <c r="P88" s="241"/>
      <c r="Q88" s="241"/>
    </row>
    <row r="89" spans="1:17" ht="15" x14ac:dyDescent="0.2">
      <c r="A89" s="492" t="s">
        <v>594</v>
      </c>
      <c r="B89" s="491"/>
      <c r="C89" s="491"/>
      <c r="D89" s="491"/>
      <c r="E89" s="491"/>
      <c r="F89" s="491"/>
      <c r="G89" s="491"/>
      <c r="H89" s="491"/>
      <c r="I89" s="491"/>
      <c r="J89" s="242">
        <v>5613.68</v>
      </c>
      <c r="K89" s="241"/>
      <c r="L89" s="241"/>
      <c r="M89" s="241"/>
      <c r="N89" s="241"/>
      <c r="O89" s="242">
        <v>90.33</v>
      </c>
      <c r="P89" s="241"/>
      <c r="Q89" s="242">
        <v>17.32</v>
      </c>
    </row>
    <row r="90" spans="1:17" ht="15" x14ac:dyDescent="0.2">
      <c r="A90" s="493" t="s">
        <v>595</v>
      </c>
      <c r="B90" s="494"/>
      <c r="C90" s="494"/>
      <c r="D90" s="494"/>
      <c r="E90" s="494"/>
      <c r="F90" s="494"/>
      <c r="G90" s="494"/>
      <c r="H90" s="494"/>
      <c r="I90" s="494"/>
      <c r="J90" s="494"/>
      <c r="K90" s="494"/>
      <c r="L90" s="494"/>
      <c r="M90" s="494"/>
      <c r="N90" s="494"/>
      <c r="O90" s="494"/>
      <c r="P90" s="494"/>
      <c r="Q90" s="494"/>
    </row>
    <row r="91" spans="1:17" ht="15" x14ac:dyDescent="0.2">
      <c r="A91" s="490" t="s">
        <v>571</v>
      </c>
      <c r="B91" s="491"/>
      <c r="C91" s="491"/>
      <c r="D91" s="491"/>
      <c r="E91" s="491"/>
      <c r="F91" s="491"/>
      <c r="G91" s="491"/>
      <c r="H91" s="491"/>
      <c r="I91" s="491"/>
      <c r="J91" s="240">
        <v>3008.03</v>
      </c>
      <c r="K91" s="240">
        <v>622.51</v>
      </c>
      <c r="L91" s="240">
        <v>1564.23</v>
      </c>
      <c r="M91" s="240">
        <v>161.97</v>
      </c>
      <c r="N91" s="241"/>
      <c r="O91" s="240">
        <v>65.45</v>
      </c>
      <c r="P91" s="241"/>
      <c r="Q91" s="240">
        <v>12.55</v>
      </c>
    </row>
    <row r="92" spans="1:17" ht="15" x14ac:dyDescent="0.2">
      <c r="A92" s="490" t="s">
        <v>572</v>
      </c>
      <c r="B92" s="491"/>
      <c r="C92" s="491"/>
      <c r="D92" s="491"/>
      <c r="E92" s="491"/>
      <c r="F92" s="491"/>
      <c r="G92" s="491"/>
      <c r="H92" s="491"/>
      <c r="I92" s="491"/>
      <c r="J92" s="240">
        <v>3838.99</v>
      </c>
      <c r="K92" s="240">
        <v>859.07</v>
      </c>
      <c r="L92" s="240">
        <v>2158.63</v>
      </c>
      <c r="M92" s="240">
        <v>223.52</v>
      </c>
      <c r="N92" s="241"/>
      <c r="O92" s="240">
        <v>90.33</v>
      </c>
      <c r="P92" s="241"/>
      <c r="Q92" s="240">
        <v>17.32</v>
      </c>
    </row>
    <row r="93" spans="1:17" ht="15" x14ac:dyDescent="0.2">
      <c r="A93" s="490" t="s">
        <v>479</v>
      </c>
      <c r="B93" s="491"/>
      <c r="C93" s="491"/>
      <c r="D93" s="491"/>
      <c r="E93" s="491"/>
      <c r="F93" s="491"/>
      <c r="G93" s="491"/>
      <c r="H93" s="491"/>
      <c r="I93" s="491"/>
      <c r="J93" s="241"/>
      <c r="K93" s="241"/>
      <c r="L93" s="241"/>
      <c r="M93" s="241"/>
      <c r="N93" s="241"/>
      <c r="O93" s="241"/>
      <c r="P93" s="241"/>
      <c r="Q93" s="241"/>
    </row>
    <row r="94" spans="1:17" ht="15" x14ac:dyDescent="0.2">
      <c r="A94" s="490" t="s">
        <v>573</v>
      </c>
      <c r="B94" s="491"/>
      <c r="C94" s="491"/>
      <c r="D94" s="491"/>
      <c r="E94" s="491"/>
      <c r="F94" s="491"/>
      <c r="G94" s="491"/>
      <c r="H94" s="491"/>
      <c r="I94" s="491"/>
      <c r="J94" s="240">
        <v>328.01</v>
      </c>
      <c r="K94" s="240">
        <v>93.38</v>
      </c>
      <c r="L94" s="240">
        <v>234.63</v>
      </c>
      <c r="M94" s="240">
        <v>24.3</v>
      </c>
      <c r="N94" s="241"/>
      <c r="O94" s="240">
        <v>9.8175000000000008</v>
      </c>
      <c r="P94" s="241"/>
      <c r="Q94" s="240">
        <v>1.8825000000000001</v>
      </c>
    </row>
    <row r="95" spans="1:17" ht="15" x14ac:dyDescent="0.2">
      <c r="A95" s="490" t="s">
        <v>574</v>
      </c>
      <c r="B95" s="491"/>
      <c r="C95" s="491"/>
      <c r="D95" s="491"/>
      <c r="E95" s="491"/>
      <c r="F95" s="491"/>
      <c r="G95" s="491"/>
      <c r="H95" s="491"/>
      <c r="I95" s="491"/>
      <c r="J95" s="240">
        <v>502.95</v>
      </c>
      <c r="K95" s="240">
        <v>143.18</v>
      </c>
      <c r="L95" s="240">
        <v>359.77</v>
      </c>
      <c r="M95" s="240">
        <v>37.25</v>
      </c>
      <c r="N95" s="241"/>
      <c r="O95" s="240">
        <v>15.054</v>
      </c>
      <c r="P95" s="241"/>
      <c r="Q95" s="240">
        <v>2.8860000000000001</v>
      </c>
    </row>
    <row r="96" spans="1:17" ht="15" x14ac:dyDescent="0.2">
      <c r="A96" s="490" t="s">
        <v>480</v>
      </c>
      <c r="B96" s="491"/>
      <c r="C96" s="491"/>
      <c r="D96" s="491"/>
      <c r="E96" s="491"/>
      <c r="F96" s="491"/>
      <c r="G96" s="491"/>
      <c r="H96" s="491"/>
      <c r="I96" s="491"/>
      <c r="J96" s="240">
        <v>1129.48</v>
      </c>
      <c r="K96" s="241"/>
      <c r="L96" s="241"/>
      <c r="M96" s="241"/>
      <c r="N96" s="241"/>
      <c r="O96" s="241"/>
      <c r="P96" s="241"/>
      <c r="Q96" s="241"/>
    </row>
    <row r="97" spans="1:17" ht="15" x14ac:dyDescent="0.2">
      <c r="A97" s="490" t="s">
        <v>481</v>
      </c>
      <c r="B97" s="491"/>
      <c r="C97" s="491"/>
      <c r="D97" s="491"/>
      <c r="E97" s="491"/>
      <c r="F97" s="491"/>
      <c r="G97" s="491"/>
      <c r="H97" s="491"/>
      <c r="I97" s="491"/>
      <c r="J97" s="240">
        <v>645.21</v>
      </c>
      <c r="K97" s="241"/>
      <c r="L97" s="241"/>
      <c r="M97" s="241"/>
      <c r="N97" s="241"/>
      <c r="O97" s="241"/>
      <c r="P97" s="241"/>
      <c r="Q97" s="241"/>
    </row>
    <row r="98" spans="1:17" ht="15" x14ac:dyDescent="0.2">
      <c r="A98" s="492" t="s">
        <v>575</v>
      </c>
      <c r="B98" s="491"/>
      <c r="C98" s="491"/>
      <c r="D98" s="491"/>
      <c r="E98" s="491"/>
      <c r="F98" s="491"/>
      <c r="G98" s="491"/>
      <c r="H98" s="491"/>
      <c r="I98" s="491"/>
      <c r="J98" s="241"/>
      <c r="K98" s="241"/>
      <c r="L98" s="241"/>
      <c r="M98" s="241"/>
      <c r="N98" s="241"/>
      <c r="O98" s="241"/>
      <c r="P98" s="241"/>
      <c r="Q98" s="241"/>
    </row>
    <row r="99" spans="1:17" ht="15" x14ac:dyDescent="0.2">
      <c r="A99" s="490" t="s">
        <v>507</v>
      </c>
      <c r="B99" s="491"/>
      <c r="C99" s="491"/>
      <c r="D99" s="491"/>
      <c r="E99" s="491"/>
      <c r="F99" s="491"/>
      <c r="G99" s="491"/>
      <c r="H99" s="491"/>
      <c r="I99" s="491"/>
      <c r="J99" s="241"/>
      <c r="K99" s="241"/>
      <c r="L99" s="241"/>
      <c r="M99" s="241"/>
      <c r="N99" s="241"/>
      <c r="O99" s="241"/>
      <c r="P99" s="241"/>
      <c r="Q99" s="241"/>
    </row>
    <row r="100" spans="1:17" ht="15" x14ac:dyDescent="0.2">
      <c r="A100" s="490" t="s">
        <v>576</v>
      </c>
      <c r="B100" s="491"/>
      <c r="C100" s="491"/>
      <c r="D100" s="491"/>
      <c r="E100" s="491"/>
      <c r="F100" s="491"/>
      <c r="G100" s="491"/>
      <c r="H100" s="491"/>
      <c r="I100" s="491"/>
      <c r="J100" s="241"/>
      <c r="K100" s="241"/>
      <c r="L100" s="241"/>
      <c r="M100" s="241"/>
      <c r="N100" s="241"/>
      <c r="O100" s="241"/>
      <c r="P100" s="241"/>
      <c r="Q100" s="241"/>
    </row>
    <row r="101" spans="1:17" ht="15" x14ac:dyDescent="0.2">
      <c r="A101" s="490" t="s">
        <v>577</v>
      </c>
      <c r="B101" s="491"/>
      <c r="C101" s="491"/>
      <c r="D101" s="491"/>
      <c r="E101" s="491"/>
      <c r="F101" s="491"/>
      <c r="G101" s="491"/>
      <c r="H101" s="491"/>
      <c r="I101" s="491"/>
      <c r="J101" s="240">
        <v>2368.12</v>
      </c>
      <c r="K101" s="240">
        <v>601.53</v>
      </c>
      <c r="L101" s="240">
        <v>1564.23</v>
      </c>
      <c r="M101" s="240">
        <v>161.97</v>
      </c>
      <c r="N101" s="241"/>
      <c r="O101" s="240">
        <v>62.99</v>
      </c>
      <c r="P101" s="241"/>
      <c r="Q101" s="240">
        <v>12.55</v>
      </c>
    </row>
    <row r="102" spans="1:17" ht="15" x14ac:dyDescent="0.2">
      <c r="A102" s="490" t="s">
        <v>578</v>
      </c>
      <c r="B102" s="491"/>
      <c r="C102" s="491"/>
      <c r="D102" s="491"/>
      <c r="E102" s="491"/>
      <c r="F102" s="491"/>
      <c r="G102" s="491"/>
      <c r="H102" s="491"/>
      <c r="I102" s="491"/>
      <c r="J102" s="240">
        <v>2692.98</v>
      </c>
      <c r="K102" s="240">
        <v>691.76</v>
      </c>
      <c r="L102" s="240">
        <v>1798.86</v>
      </c>
      <c r="M102" s="240">
        <v>186.27</v>
      </c>
      <c r="N102" s="241"/>
      <c r="O102" s="240">
        <v>72.44</v>
      </c>
      <c r="P102" s="241"/>
      <c r="Q102" s="240">
        <v>14.43</v>
      </c>
    </row>
    <row r="103" spans="1:17" ht="15" x14ac:dyDescent="0.2">
      <c r="A103" s="490" t="s">
        <v>579</v>
      </c>
      <c r="B103" s="491"/>
      <c r="C103" s="491"/>
      <c r="D103" s="491"/>
      <c r="E103" s="491"/>
      <c r="F103" s="491"/>
      <c r="G103" s="491"/>
      <c r="H103" s="491"/>
      <c r="I103" s="491"/>
      <c r="J103" s="240">
        <v>3191.1</v>
      </c>
      <c r="K103" s="240">
        <v>830.11</v>
      </c>
      <c r="L103" s="240">
        <v>2158.63</v>
      </c>
      <c r="M103" s="240">
        <v>223.52</v>
      </c>
      <c r="N103" s="241"/>
      <c r="O103" s="240">
        <v>86.93</v>
      </c>
      <c r="P103" s="241"/>
      <c r="Q103" s="240">
        <v>17.32</v>
      </c>
    </row>
    <row r="104" spans="1:17" ht="15" x14ac:dyDescent="0.2">
      <c r="A104" s="490" t="s">
        <v>580</v>
      </c>
      <c r="B104" s="491"/>
      <c r="C104" s="491"/>
      <c r="D104" s="491"/>
      <c r="E104" s="491"/>
      <c r="F104" s="491"/>
      <c r="G104" s="491"/>
      <c r="H104" s="491"/>
      <c r="I104" s="491"/>
      <c r="J104" s="240">
        <v>1106.31</v>
      </c>
      <c r="K104" s="241"/>
      <c r="L104" s="241"/>
      <c r="M104" s="241"/>
      <c r="N104" s="241"/>
      <c r="O104" s="241"/>
      <c r="P104" s="241"/>
      <c r="Q104" s="241"/>
    </row>
    <row r="105" spans="1:17" ht="15" x14ac:dyDescent="0.2">
      <c r="A105" s="490" t="s">
        <v>581</v>
      </c>
      <c r="B105" s="491"/>
      <c r="C105" s="491"/>
      <c r="D105" s="491"/>
      <c r="E105" s="491"/>
      <c r="F105" s="491"/>
      <c r="G105" s="491"/>
      <c r="H105" s="491"/>
      <c r="I105" s="491"/>
      <c r="J105" s="240">
        <v>632.17999999999995</v>
      </c>
      <c r="K105" s="241"/>
      <c r="L105" s="241"/>
      <c r="M105" s="241"/>
      <c r="N105" s="241"/>
      <c r="O105" s="241"/>
      <c r="P105" s="241"/>
      <c r="Q105" s="241"/>
    </row>
    <row r="106" spans="1:17" ht="15" x14ac:dyDescent="0.2">
      <c r="A106" s="490" t="s">
        <v>582</v>
      </c>
      <c r="B106" s="491"/>
      <c r="C106" s="491"/>
      <c r="D106" s="491"/>
      <c r="E106" s="491"/>
      <c r="F106" s="491"/>
      <c r="G106" s="491"/>
      <c r="H106" s="491"/>
      <c r="I106" s="491"/>
      <c r="J106" s="240">
        <v>4929.59</v>
      </c>
      <c r="K106" s="241"/>
      <c r="L106" s="241"/>
      <c r="M106" s="241"/>
      <c r="N106" s="241"/>
      <c r="O106" s="240">
        <v>86.93</v>
      </c>
      <c r="P106" s="241"/>
      <c r="Q106" s="240">
        <v>17.32</v>
      </c>
    </row>
    <row r="107" spans="1:17" ht="15" x14ac:dyDescent="0.2">
      <c r="A107" s="490" t="s">
        <v>583</v>
      </c>
      <c r="B107" s="491"/>
      <c r="C107" s="491"/>
      <c r="D107" s="491"/>
      <c r="E107" s="491"/>
      <c r="F107" s="491"/>
      <c r="G107" s="491"/>
      <c r="H107" s="491"/>
      <c r="I107" s="491"/>
      <c r="J107" s="241"/>
      <c r="K107" s="241"/>
      <c r="L107" s="241"/>
      <c r="M107" s="241"/>
      <c r="N107" s="241"/>
      <c r="O107" s="241"/>
      <c r="P107" s="241"/>
      <c r="Q107" s="241"/>
    </row>
    <row r="108" spans="1:17" ht="15" x14ac:dyDescent="0.2">
      <c r="A108" s="490" t="s">
        <v>584</v>
      </c>
      <c r="B108" s="491"/>
      <c r="C108" s="491"/>
      <c r="D108" s="491"/>
      <c r="E108" s="491"/>
      <c r="F108" s="491"/>
      <c r="G108" s="491"/>
      <c r="H108" s="491"/>
      <c r="I108" s="491"/>
      <c r="J108" s="240">
        <v>20.98</v>
      </c>
      <c r="K108" s="240">
        <v>20.98</v>
      </c>
      <c r="L108" s="241"/>
      <c r="M108" s="241"/>
      <c r="N108" s="241"/>
      <c r="O108" s="240">
        <v>2.46</v>
      </c>
      <c r="P108" s="241"/>
      <c r="Q108" s="241"/>
    </row>
    <row r="109" spans="1:17" ht="15" x14ac:dyDescent="0.2">
      <c r="A109" s="490" t="s">
        <v>578</v>
      </c>
      <c r="B109" s="491"/>
      <c r="C109" s="491"/>
      <c r="D109" s="491"/>
      <c r="E109" s="491"/>
      <c r="F109" s="491"/>
      <c r="G109" s="491"/>
      <c r="H109" s="491"/>
      <c r="I109" s="491"/>
      <c r="J109" s="240">
        <v>24.13</v>
      </c>
      <c r="K109" s="240">
        <v>24.13</v>
      </c>
      <c r="L109" s="241"/>
      <c r="M109" s="241"/>
      <c r="N109" s="241"/>
      <c r="O109" s="240">
        <v>2.83</v>
      </c>
      <c r="P109" s="241"/>
      <c r="Q109" s="241"/>
    </row>
    <row r="110" spans="1:17" ht="15" x14ac:dyDescent="0.2">
      <c r="A110" s="490" t="s">
        <v>579</v>
      </c>
      <c r="B110" s="491"/>
      <c r="C110" s="491"/>
      <c r="D110" s="491"/>
      <c r="E110" s="491"/>
      <c r="F110" s="491"/>
      <c r="G110" s="491"/>
      <c r="H110" s="491"/>
      <c r="I110" s="491"/>
      <c r="J110" s="240">
        <v>28.96</v>
      </c>
      <c r="K110" s="240">
        <v>28.96</v>
      </c>
      <c r="L110" s="241"/>
      <c r="M110" s="241"/>
      <c r="N110" s="241"/>
      <c r="O110" s="240">
        <v>3.4</v>
      </c>
      <c r="P110" s="241"/>
      <c r="Q110" s="241"/>
    </row>
    <row r="111" spans="1:17" ht="15" x14ac:dyDescent="0.2">
      <c r="A111" s="490" t="s">
        <v>585</v>
      </c>
      <c r="B111" s="491"/>
      <c r="C111" s="491"/>
      <c r="D111" s="491"/>
      <c r="E111" s="491"/>
      <c r="F111" s="491"/>
      <c r="G111" s="491"/>
      <c r="H111" s="491"/>
      <c r="I111" s="491"/>
      <c r="J111" s="240">
        <v>23.17</v>
      </c>
      <c r="K111" s="241"/>
      <c r="L111" s="241"/>
      <c r="M111" s="241"/>
      <c r="N111" s="241"/>
      <c r="O111" s="241"/>
      <c r="P111" s="241"/>
      <c r="Q111" s="241"/>
    </row>
    <row r="112" spans="1:17" ht="15" x14ac:dyDescent="0.2">
      <c r="A112" s="490" t="s">
        <v>586</v>
      </c>
      <c r="B112" s="491"/>
      <c r="C112" s="491"/>
      <c r="D112" s="491"/>
      <c r="E112" s="491"/>
      <c r="F112" s="491"/>
      <c r="G112" s="491"/>
      <c r="H112" s="491"/>
      <c r="I112" s="491"/>
      <c r="J112" s="240">
        <v>13.03</v>
      </c>
      <c r="K112" s="241"/>
      <c r="L112" s="241"/>
      <c r="M112" s="241"/>
      <c r="N112" s="241"/>
      <c r="O112" s="241"/>
      <c r="P112" s="241"/>
      <c r="Q112" s="241"/>
    </row>
    <row r="113" spans="1:17" ht="15" x14ac:dyDescent="0.2">
      <c r="A113" s="490" t="s">
        <v>582</v>
      </c>
      <c r="B113" s="491"/>
      <c r="C113" s="491"/>
      <c r="D113" s="491"/>
      <c r="E113" s="491"/>
      <c r="F113" s="491"/>
      <c r="G113" s="491"/>
      <c r="H113" s="491"/>
      <c r="I113" s="491"/>
      <c r="J113" s="240">
        <v>65.16</v>
      </c>
      <c r="K113" s="241"/>
      <c r="L113" s="241"/>
      <c r="M113" s="241"/>
      <c r="N113" s="241"/>
      <c r="O113" s="240">
        <v>3.4</v>
      </c>
      <c r="P113" s="241"/>
      <c r="Q113" s="241"/>
    </row>
    <row r="114" spans="1:17" ht="15" x14ac:dyDescent="0.2">
      <c r="A114" s="490" t="s">
        <v>587</v>
      </c>
      <c r="B114" s="491"/>
      <c r="C114" s="491"/>
      <c r="D114" s="491"/>
      <c r="E114" s="491"/>
      <c r="F114" s="491"/>
      <c r="G114" s="491"/>
      <c r="H114" s="491"/>
      <c r="I114" s="491"/>
      <c r="J114" s="241"/>
      <c r="K114" s="241"/>
      <c r="L114" s="241"/>
      <c r="M114" s="241"/>
      <c r="N114" s="241"/>
      <c r="O114" s="241"/>
      <c r="P114" s="241"/>
      <c r="Q114" s="241"/>
    </row>
    <row r="115" spans="1:17" ht="15" x14ac:dyDescent="0.2">
      <c r="A115" s="490" t="s">
        <v>588</v>
      </c>
      <c r="B115" s="491"/>
      <c r="C115" s="491"/>
      <c r="D115" s="491"/>
      <c r="E115" s="491"/>
      <c r="F115" s="491"/>
      <c r="G115" s="491"/>
      <c r="H115" s="491"/>
      <c r="I115" s="491"/>
      <c r="J115" s="240">
        <v>83.12</v>
      </c>
      <c r="K115" s="241"/>
      <c r="L115" s="241"/>
      <c r="M115" s="241"/>
      <c r="N115" s="241"/>
      <c r="O115" s="241"/>
      <c r="P115" s="241"/>
      <c r="Q115" s="241"/>
    </row>
    <row r="116" spans="1:17" ht="15" x14ac:dyDescent="0.2">
      <c r="A116" s="490" t="s">
        <v>578</v>
      </c>
      <c r="B116" s="491"/>
      <c r="C116" s="491"/>
      <c r="D116" s="491"/>
      <c r="E116" s="491"/>
      <c r="F116" s="491"/>
      <c r="G116" s="491"/>
      <c r="H116" s="491"/>
      <c r="I116" s="491"/>
      <c r="J116" s="240">
        <v>83.12</v>
      </c>
      <c r="K116" s="241"/>
      <c r="L116" s="241"/>
      <c r="M116" s="241"/>
      <c r="N116" s="241"/>
      <c r="O116" s="241"/>
      <c r="P116" s="241"/>
      <c r="Q116" s="241"/>
    </row>
    <row r="117" spans="1:17" ht="15" x14ac:dyDescent="0.2">
      <c r="A117" s="490" t="s">
        <v>579</v>
      </c>
      <c r="B117" s="491"/>
      <c r="C117" s="491"/>
      <c r="D117" s="491"/>
      <c r="E117" s="491"/>
      <c r="F117" s="491"/>
      <c r="G117" s="491"/>
      <c r="H117" s="491"/>
      <c r="I117" s="491"/>
      <c r="J117" s="240">
        <v>83.12</v>
      </c>
      <c r="K117" s="241"/>
      <c r="L117" s="241"/>
      <c r="M117" s="241"/>
      <c r="N117" s="241"/>
      <c r="O117" s="241"/>
      <c r="P117" s="241"/>
      <c r="Q117" s="241"/>
    </row>
    <row r="118" spans="1:17" ht="15" x14ac:dyDescent="0.2">
      <c r="A118" s="490" t="s">
        <v>589</v>
      </c>
      <c r="B118" s="491"/>
      <c r="C118" s="491"/>
      <c r="D118" s="491"/>
      <c r="E118" s="491"/>
      <c r="F118" s="491"/>
      <c r="G118" s="491"/>
      <c r="H118" s="491"/>
      <c r="I118" s="491"/>
      <c r="J118" s="241"/>
      <c r="K118" s="241"/>
      <c r="L118" s="241"/>
      <c r="M118" s="241"/>
      <c r="N118" s="241"/>
      <c r="O118" s="241"/>
      <c r="P118" s="241"/>
      <c r="Q118" s="241"/>
    </row>
    <row r="119" spans="1:17" ht="15" x14ac:dyDescent="0.2">
      <c r="A119" s="490" t="s">
        <v>590</v>
      </c>
      <c r="B119" s="491"/>
      <c r="C119" s="491"/>
      <c r="D119" s="491"/>
      <c r="E119" s="491"/>
      <c r="F119" s="491"/>
      <c r="G119" s="491"/>
      <c r="H119" s="491"/>
      <c r="I119" s="491"/>
      <c r="J119" s="240">
        <v>83.56</v>
      </c>
      <c r="K119" s="241"/>
      <c r="L119" s="241"/>
      <c r="M119" s="241"/>
      <c r="N119" s="241"/>
      <c r="O119" s="241"/>
      <c r="P119" s="241"/>
      <c r="Q119" s="241"/>
    </row>
    <row r="120" spans="1:17" ht="15" x14ac:dyDescent="0.2">
      <c r="A120" s="490" t="s">
        <v>578</v>
      </c>
      <c r="B120" s="491"/>
      <c r="C120" s="491"/>
      <c r="D120" s="491"/>
      <c r="E120" s="491"/>
      <c r="F120" s="491"/>
      <c r="G120" s="491"/>
      <c r="H120" s="491"/>
      <c r="I120" s="491"/>
      <c r="J120" s="240">
        <v>83.56</v>
      </c>
      <c r="K120" s="241"/>
      <c r="L120" s="241"/>
      <c r="M120" s="241"/>
      <c r="N120" s="241"/>
      <c r="O120" s="241"/>
      <c r="P120" s="241"/>
      <c r="Q120" s="241"/>
    </row>
    <row r="121" spans="1:17" ht="15" x14ac:dyDescent="0.2">
      <c r="A121" s="490" t="s">
        <v>579</v>
      </c>
      <c r="B121" s="491"/>
      <c r="C121" s="491"/>
      <c r="D121" s="491"/>
      <c r="E121" s="491"/>
      <c r="F121" s="491"/>
      <c r="G121" s="491"/>
      <c r="H121" s="491"/>
      <c r="I121" s="491"/>
      <c r="J121" s="240">
        <v>83.56</v>
      </c>
      <c r="K121" s="241"/>
      <c r="L121" s="241"/>
      <c r="M121" s="241"/>
      <c r="N121" s="241"/>
      <c r="O121" s="241"/>
      <c r="P121" s="241"/>
      <c r="Q121" s="241"/>
    </row>
    <row r="122" spans="1:17" ht="15" x14ac:dyDescent="0.2">
      <c r="A122" s="490" t="s">
        <v>508</v>
      </c>
      <c r="B122" s="491"/>
      <c r="C122" s="491"/>
      <c r="D122" s="491"/>
      <c r="E122" s="491"/>
      <c r="F122" s="491"/>
      <c r="G122" s="491"/>
      <c r="H122" s="491"/>
      <c r="I122" s="491"/>
      <c r="J122" s="240">
        <v>5161.43</v>
      </c>
      <c r="K122" s="241"/>
      <c r="L122" s="241"/>
      <c r="M122" s="241"/>
      <c r="N122" s="241"/>
      <c r="O122" s="240">
        <v>90.33</v>
      </c>
      <c r="P122" s="241"/>
      <c r="Q122" s="240">
        <v>17.32</v>
      </c>
    </row>
    <row r="123" spans="1:17" ht="15" x14ac:dyDescent="0.2">
      <c r="A123" s="490" t="s">
        <v>596</v>
      </c>
      <c r="B123" s="491"/>
      <c r="C123" s="491"/>
      <c r="D123" s="491"/>
      <c r="E123" s="491"/>
      <c r="F123" s="491"/>
      <c r="G123" s="491"/>
      <c r="H123" s="491"/>
      <c r="I123" s="491"/>
      <c r="J123" s="240">
        <v>41859.199999999997</v>
      </c>
      <c r="K123" s="241"/>
      <c r="L123" s="241"/>
      <c r="M123" s="241"/>
      <c r="N123" s="241"/>
      <c r="O123" s="240">
        <v>90.33</v>
      </c>
      <c r="P123" s="241"/>
      <c r="Q123" s="240">
        <v>17.32</v>
      </c>
    </row>
    <row r="124" spans="1:17" ht="15" x14ac:dyDescent="0.2">
      <c r="A124" s="490" t="s">
        <v>509</v>
      </c>
      <c r="B124" s="491"/>
      <c r="C124" s="491"/>
      <c r="D124" s="491"/>
      <c r="E124" s="491"/>
      <c r="F124" s="491"/>
      <c r="G124" s="491"/>
      <c r="H124" s="491"/>
      <c r="I124" s="491"/>
      <c r="J124" s="241"/>
      <c r="K124" s="241"/>
      <c r="L124" s="241"/>
      <c r="M124" s="241"/>
      <c r="N124" s="241"/>
      <c r="O124" s="241"/>
      <c r="P124" s="241"/>
      <c r="Q124" s="241"/>
    </row>
    <row r="125" spans="1:17" ht="15" x14ac:dyDescent="0.2">
      <c r="A125" s="490" t="s">
        <v>591</v>
      </c>
      <c r="B125" s="491"/>
      <c r="C125" s="491"/>
      <c r="D125" s="491"/>
      <c r="E125" s="491"/>
      <c r="F125" s="491"/>
      <c r="G125" s="491"/>
      <c r="H125" s="491"/>
      <c r="I125" s="491"/>
      <c r="J125" s="241"/>
      <c r="K125" s="241"/>
      <c r="L125" s="241"/>
      <c r="M125" s="241"/>
      <c r="N125" s="241"/>
      <c r="O125" s="241"/>
      <c r="P125" s="241"/>
      <c r="Q125" s="241"/>
    </row>
    <row r="126" spans="1:17" ht="15" x14ac:dyDescent="0.2">
      <c r="A126" s="490" t="s">
        <v>592</v>
      </c>
      <c r="B126" s="491"/>
      <c r="C126" s="491"/>
      <c r="D126" s="491"/>
      <c r="E126" s="491"/>
      <c r="F126" s="491"/>
      <c r="G126" s="491"/>
      <c r="H126" s="491"/>
      <c r="I126" s="491"/>
      <c r="J126" s="240">
        <v>452.25</v>
      </c>
      <c r="K126" s="241"/>
      <c r="L126" s="241"/>
      <c r="M126" s="241"/>
      <c r="N126" s="241"/>
      <c r="O126" s="241"/>
      <c r="P126" s="241"/>
      <c r="Q126" s="241"/>
    </row>
    <row r="127" spans="1:17" ht="15" x14ac:dyDescent="0.2">
      <c r="A127" s="490" t="s">
        <v>578</v>
      </c>
      <c r="B127" s="491"/>
      <c r="C127" s="491"/>
      <c r="D127" s="491"/>
      <c r="E127" s="491"/>
      <c r="F127" s="491"/>
      <c r="G127" s="491"/>
      <c r="H127" s="491"/>
      <c r="I127" s="491"/>
      <c r="J127" s="240">
        <v>452.25</v>
      </c>
      <c r="K127" s="241"/>
      <c r="L127" s="241"/>
      <c r="M127" s="241"/>
      <c r="N127" s="241"/>
      <c r="O127" s="241"/>
      <c r="P127" s="241"/>
      <c r="Q127" s="241"/>
    </row>
    <row r="128" spans="1:17" ht="15" x14ac:dyDescent="0.2">
      <c r="A128" s="490" t="s">
        <v>579</v>
      </c>
      <c r="B128" s="491"/>
      <c r="C128" s="491"/>
      <c r="D128" s="491"/>
      <c r="E128" s="491"/>
      <c r="F128" s="491"/>
      <c r="G128" s="491"/>
      <c r="H128" s="491"/>
      <c r="I128" s="491"/>
      <c r="J128" s="240">
        <v>452.25</v>
      </c>
      <c r="K128" s="241"/>
      <c r="L128" s="241"/>
      <c r="M128" s="241"/>
      <c r="N128" s="241"/>
      <c r="O128" s="241"/>
      <c r="P128" s="241"/>
      <c r="Q128" s="241"/>
    </row>
    <row r="129" spans="1:17" ht="15" x14ac:dyDescent="0.2">
      <c r="A129" s="490" t="s">
        <v>508</v>
      </c>
      <c r="B129" s="491"/>
      <c r="C129" s="491"/>
      <c r="D129" s="491"/>
      <c r="E129" s="491"/>
      <c r="F129" s="491"/>
      <c r="G129" s="491"/>
      <c r="H129" s="491"/>
      <c r="I129" s="491"/>
      <c r="J129" s="240">
        <v>452.25</v>
      </c>
      <c r="K129" s="241"/>
      <c r="L129" s="241"/>
      <c r="M129" s="241"/>
      <c r="N129" s="241"/>
      <c r="O129" s="241"/>
      <c r="P129" s="241"/>
      <c r="Q129" s="241"/>
    </row>
    <row r="130" spans="1:17" ht="15" x14ac:dyDescent="0.2">
      <c r="A130" s="490" t="s">
        <v>596</v>
      </c>
      <c r="B130" s="491"/>
      <c r="C130" s="491"/>
      <c r="D130" s="491"/>
      <c r="E130" s="491"/>
      <c r="F130" s="491"/>
      <c r="G130" s="491"/>
      <c r="H130" s="491"/>
      <c r="I130" s="491"/>
      <c r="J130" s="240">
        <v>3667.75</v>
      </c>
      <c r="K130" s="241"/>
      <c r="L130" s="241"/>
      <c r="M130" s="241"/>
      <c r="N130" s="241"/>
      <c r="O130" s="241"/>
      <c r="P130" s="241"/>
      <c r="Q130" s="241"/>
    </row>
    <row r="131" spans="1:17" ht="15" x14ac:dyDescent="0.2">
      <c r="A131" s="490" t="s">
        <v>483</v>
      </c>
      <c r="B131" s="491"/>
      <c r="C131" s="491"/>
      <c r="D131" s="491"/>
      <c r="E131" s="491"/>
      <c r="F131" s="491"/>
      <c r="G131" s="491"/>
      <c r="H131" s="491"/>
      <c r="I131" s="491"/>
      <c r="J131" s="240">
        <v>45526.95</v>
      </c>
      <c r="K131" s="241"/>
      <c r="L131" s="241"/>
      <c r="M131" s="241"/>
      <c r="N131" s="241"/>
      <c r="O131" s="240">
        <v>90.33</v>
      </c>
      <c r="P131" s="241"/>
      <c r="Q131" s="240">
        <v>17.32</v>
      </c>
    </row>
    <row r="132" spans="1:17" ht="15" x14ac:dyDescent="0.2">
      <c r="A132" s="490" t="s">
        <v>484</v>
      </c>
      <c r="B132" s="491"/>
      <c r="C132" s="491"/>
      <c r="D132" s="491"/>
      <c r="E132" s="491"/>
      <c r="F132" s="491"/>
      <c r="G132" s="491"/>
      <c r="H132" s="491"/>
      <c r="I132" s="491"/>
      <c r="J132" s="241"/>
      <c r="K132" s="241"/>
      <c r="L132" s="241"/>
      <c r="M132" s="241"/>
      <c r="N132" s="241"/>
      <c r="O132" s="241"/>
      <c r="P132" s="241"/>
      <c r="Q132" s="241"/>
    </row>
    <row r="133" spans="1:17" ht="15" x14ac:dyDescent="0.2">
      <c r="A133" s="490" t="s">
        <v>485</v>
      </c>
      <c r="B133" s="491"/>
      <c r="C133" s="491"/>
      <c r="D133" s="491"/>
      <c r="E133" s="491"/>
      <c r="F133" s="491"/>
      <c r="G133" s="491"/>
      <c r="H133" s="491"/>
      <c r="I133" s="491"/>
      <c r="J133" s="240">
        <v>821.29</v>
      </c>
      <c r="K133" s="241"/>
      <c r="L133" s="241"/>
      <c r="M133" s="241"/>
      <c r="N133" s="241"/>
      <c r="O133" s="241"/>
      <c r="P133" s="241"/>
      <c r="Q133" s="241"/>
    </row>
    <row r="134" spans="1:17" ht="15" x14ac:dyDescent="0.2">
      <c r="A134" s="490" t="s">
        <v>486</v>
      </c>
      <c r="B134" s="491"/>
      <c r="C134" s="491"/>
      <c r="D134" s="491"/>
      <c r="E134" s="491"/>
      <c r="F134" s="491"/>
      <c r="G134" s="491"/>
      <c r="H134" s="491"/>
      <c r="I134" s="491"/>
      <c r="J134" s="240">
        <v>2158.63</v>
      </c>
      <c r="K134" s="241"/>
      <c r="L134" s="241"/>
      <c r="M134" s="241"/>
      <c r="N134" s="241"/>
      <c r="O134" s="241"/>
      <c r="P134" s="241"/>
      <c r="Q134" s="241"/>
    </row>
    <row r="135" spans="1:17" ht="15" x14ac:dyDescent="0.2">
      <c r="A135" s="490" t="s">
        <v>487</v>
      </c>
      <c r="B135" s="491"/>
      <c r="C135" s="491"/>
      <c r="D135" s="491"/>
      <c r="E135" s="491"/>
      <c r="F135" s="491"/>
      <c r="G135" s="491"/>
      <c r="H135" s="491"/>
      <c r="I135" s="491"/>
      <c r="J135" s="240">
        <v>1082.5899999999999</v>
      </c>
      <c r="K135" s="241"/>
      <c r="L135" s="241"/>
      <c r="M135" s="241"/>
      <c r="N135" s="241"/>
      <c r="O135" s="241"/>
      <c r="P135" s="241"/>
      <c r="Q135" s="241"/>
    </row>
    <row r="136" spans="1:17" ht="15" x14ac:dyDescent="0.2">
      <c r="A136" s="490" t="s">
        <v>489</v>
      </c>
      <c r="B136" s="491"/>
      <c r="C136" s="491"/>
      <c r="D136" s="491"/>
      <c r="E136" s="491"/>
      <c r="F136" s="491"/>
      <c r="G136" s="491"/>
      <c r="H136" s="491"/>
      <c r="I136" s="491"/>
      <c r="J136" s="240">
        <v>1129.48</v>
      </c>
      <c r="K136" s="241"/>
      <c r="L136" s="241"/>
      <c r="M136" s="241"/>
      <c r="N136" s="241"/>
      <c r="O136" s="241"/>
      <c r="P136" s="241"/>
      <c r="Q136" s="241"/>
    </row>
    <row r="137" spans="1:17" ht="15" x14ac:dyDescent="0.2">
      <c r="A137" s="490" t="s">
        <v>490</v>
      </c>
      <c r="B137" s="491"/>
      <c r="C137" s="491"/>
      <c r="D137" s="491"/>
      <c r="E137" s="491"/>
      <c r="F137" s="491"/>
      <c r="G137" s="491"/>
      <c r="H137" s="491"/>
      <c r="I137" s="491"/>
      <c r="J137" s="240">
        <v>645.21</v>
      </c>
      <c r="K137" s="241"/>
      <c r="L137" s="241"/>
      <c r="M137" s="241"/>
      <c r="N137" s="241"/>
      <c r="O137" s="241"/>
      <c r="P137" s="241"/>
      <c r="Q137" s="241"/>
    </row>
    <row r="138" spans="1:17" ht="15" x14ac:dyDescent="0.2">
      <c r="A138" s="492" t="s">
        <v>594</v>
      </c>
      <c r="B138" s="491"/>
      <c r="C138" s="491"/>
      <c r="D138" s="491"/>
      <c r="E138" s="491"/>
      <c r="F138" s="491"/>
      <c r="G138" s="491"/>
      <c r="H138" s="491"/>
      <c r="I138" s="491"/>
      <c r="J138" s="242">
        <v>45526.95</v>
      </c>
      <c r="K138" s="241"/>
      <c r="L138" s="241"/>
      <c r="M138" s="241"/>
      <c r="N138" s="241"/>
      <c r="O138" s="242">
        <v>90.33</v>
      </c>
      <c r="P138" s="241"/>
      <c r="Q138" s="242">
        <v>17.32</v>
      </c>
    </row>
    <row r="139" spans="1:17" ht="15" x14ac:dyDescent="0.2">
      <c r="A139" s="495" t="s">
        <v>597</v>
      </c>
      <c r="B139" s="491"/>
      <c r="C139" s="491"/>
      <c r="D139" s="491"/>
      <c r="E139" s="491"/>
      <c r="F139" s="491"/>
      <c r="G139" s="491"/>
      <c r="H139" s="491"/>
      <c r="I139" s="491"/>
      <c r="J139" s="491"/>
      <c r="K139" s="491"/>
      <c r="L139" s="491"/>
      <c r="M139" s="491"/>
      <c r="N139" s="491"/>
      <c r="O139" s="491"/>
      <c r="P139" s="491"/>
      <c r="Q139" s="491"/>
    </row>
    <row r="140" spans="1:17" ht="31.5" x14ac:dyDescent="0.2">
      <c r="A140" s="284" t="s">
        <v>365</v>
      </c>
      <c r="B140" s="237" t="s">
        <v>598</v>
      </c>
      <c r="C140" s="238" t="s">
        <v>599</v>
      </c>
      <c r="D140" s="236" t="s">
        <v>472</v>
      </c>
      <c r="E140" s="239">
        <v>3</v>
      </c>
      <c r="F140" s="240">
        <v>111.36</v>
      </c>
      <c r="G140" s="241"/>
      <c r="H140" s="241"/>
      <c r="I140" s="241"/>
      <c r="J140" s="241">
        <v>334.08</v>
      </c>
      <c r="K140" s="241"/>
      <c r="L140" s="241"/>
      <c r="M140" s="241"/>
      <c r="N140" s="241"/>
      <c r="O140" s="241"/>
      <c r="P140" s="241"/>
      <c r="Q140" s="241"/>
    </row>
    <row r="141" spans="1:17" ht="31.5" x14ac:dyDescent="0.2">
      <c r="A141" s="284" t="s">
        <v>376</v>
      </c>
      <c r="B141" s="237" t="s">
        <v>600</v>
      </c>
      <c r="C141" s="238" t="s">
        <v>601</v>
      </c>
      <c r="D141" s="236" t="s">
        <v>602</v>
      </c>
      <c r="E141" s="239">
        <v>4.0000000000000001E-3</v>
      </c>
      <c r="F141" s="240">
        <v>19363.45</v>
      </c>
      <c r="G141" s="241"/>
      <c r="H141" s="241"/>
      <c r="I141" s="241"/>
      <c r="J141" s="241">
        <v>77.45</v>
      </c>
      <c r="K141" s="241"/>
      <c r="L141" s="241"/>
      <c r="M141" s="241"/>
      <c r="N141" s="241"/>
      <c r="O141" s="241"/>
      <c r="P141" s="241"/>
      <c r="Q141" s="241"/>
    </row>
    <row r="142" spans="1:17" ht="31.5" x14ac:dyDescent="0.2">
      <c r="A142" s="284" t="s">
        <v>366</v>
      </c>
      <c r="B142" s="237" t="s">
        <v>603</v>
      </c>
      <c r="C142" s="238" t="s">
        <v>604</v>
      </c>
      <c r="D142" s="236" t="s">
        <v>473</v>
      </c>
      <c r="E142" s="239">
        <v>4.5999999999999999E-2</v>
      </c>
      <c r="F142" s="240">
        <v>6100</v>
      </c>
      <c r="G142" s="241"/>
      <c r="H142" s="241"/>
      <c r="I142" s="241"/>
      <c r="J142" s="241">
        <v>280.60000000000002</v>
      </c>
      <c r="K142" s="241"/>
      <c r="L142" s="241"/>
      <c r="M142" s="241"/>
      <c r="N142" s="241"/>
      <c r="O142" s="241"/>
      <c r="P142" s="241"/>
      <c r="Q142" s="241"/>
    </row>
    <row r="143" spans="1:17" ht="31.5" x14ac:dyDescent="0.2">
      <c r="A143" s="284" t="s">
        <v>377</v>
      </c>
      <c r="B143" s="237" t="s">
        <v>605</v>
      </c>
      <c r="C143" s="238" t="s">
        <v>606</v>
      </c>
      <c r="D143" s="236" t="s">
        <v>473</v>
      </c>
      <c r="E143" s="239">
        <v>2.4E-2</v>
      </c>
      <c r="F143" s="240">
        <v>5230.01</v>
      </c>
      <c r="G143" s="241"/>
      <c r="H143" s="241"/>
      <c r="I143" s="241"/>
      <c r="J143" s="241">
        <v>125.52</v>
      </c>
      <c r="K143" s="241"/>
      <c r="L143" s="241"/>
      <c r="M143" s="241"/>
      <c r="N143" s="241"/>
      <c r="O143" s="241"/>
      <c r="P143" s="241"/>
      <c r="Q143" s="241"/>
    </row>
    <row r="144" spans="1:17" ht="36" x14ac:dyDescent="0.2">
      <c r="A144" s="284" t="s">
        <v>367</v>
      </c>
      <c r="B144" s="237" t="s">
        <v>607</v>
      </c>
      <c r="C144" s="238" t="s">
        <v>608</v>
      </c>
      <c r="D144" s="236" t="s">
        <v>563</v>
      </c>
      <c r="E144" s="239">
        <v>2</v>
      </c>
      <c r="F144" s="240">
        <v>164.3</v>
      </c>
      <c r="G144" s="241"/>
      <c r="H144" s="241"/>
      <c r="I144" s="241"/>
      <c r="J144" s="241">
        <v>328.6</v>
      </c>
      <c r="K144" s="241"/>
      <c r="L144" s="241"/>
      <c r="M144" s="241"/>
      <c r="N144" s="241"/>
      <c r="O144" s="241"/>
      <c r="P144" s="241"/>
      <c r="Q144" s="241"/>
    </row>
    <row r="145" spans="1:17" ht="36" x14ac:dyDescent="0.2">
      <c r="A145" s="284" t="s">
        <v>378</v>
      </c>
      <c r="B145" s="237" t="s">
        <v>609</v>
      </c>
      <c r="C145" s="238" t="s">
        <v>610</v>
      </c>
      <c r="D145" s="236" t="s">
        <v>563</v>
      </c>
      <c r="E145" s="239">
        <v>2</v>
      </c>
      <c r="F145" s="240">
        <v>314.94</v>
      </c>
      <c r="G145" s="241"/>
      <c r="H145" s="241"/>
      <c r="I145" s="241"/>
      <c r="J145" s="241">
        <v>629.88</v>
      </c>
      <c r="K145" s="241"/>
      <c r="L145" s="241"/>
      <c r="M145" s="241"/>
      <c r="N145" s="241"/>
      <c r="O145" s="241"/>
      <c r="P145" s="241"/>
      <c r="Q145" s="241"/>
    </row>
    <row r="146" spans="1:17" ht="15" x14ac:dyDescent="0.2">
      <c r="A146" s="493" t="s">
        <v>570</v>
      </c>
      <c r="B146" s="494"/>
      <c r="C146" s="494"/>
      <c r="D146" s="494"/>
      <c r="E146" s="494"/>
      <c r="F146" s="494"/>
      <c r="G146" s="494"/>
      <c r="H146" s="494"/>
      <c r="I146" s="494"/>
      <c r="J146" s="494"/>
      <c r="K146" s="494"/>
      <c r="L146" s="494"/>
      <c r="M146" s="494"/>
      <c r="N146" s="494"/>
      <c r="O146" s="494"/>
      <c r="P146" s="494"/>
      <c r="Q146" s="494"/>
    </row>
    <row r="147" spans="1:17" ht="15" x14ac:dyDescent="0.2">
      <c r="A147" s="490" t="s">
        <v>571</v>
      </c>
      <c r="B147" s="491"/>
      <c r="C147" s="491"/>
      <c r="D147" s="491"/>
      <c r="E147" s="491"/>
      <c r="F147" s="491"/>
      <c r="G147" s="491"/>
      <c r="H147" s="491"/>
      <c r="I147" s="491"/>
      <c r="J147" s="240">
        <v>1776.13</v>
      </c>
      <c r="K147" s="241"/>
      <c r="L147" s="241"/>
      <c r="M147" s="241"/>
      <c r="N147" s="241"/>
      <c r="O147" s="241"/>
      <c r="P147" s="241"/>
      <c r="Q147" s="241"/>
    </row>
    <row r="148" spans="1:17" ht="15" x14ac:dyDescent="0.2">
      <c r="A148" s="492" t="s">
        <v>611</v>
      </c>
      <c r="B148" s="491"/>
      <c r="C148" s="491"/>
      <c r="D148" s="491"/>
      <c r="E148" s="491"/>
      <c r="F148" s="491"/>
      <c r="G148" s="491"/>
      <c r="H148" s="491"/>
      <c r="I148" s="491"/>
      <c r="J148" s="241"/>
      <c r="K148" s="241"/>
      <c r="L148" s="241"/>
      <c r="M148" s="241"/>
      <c r="N148" s="241"/>
      <c r="O148" s="241"/>
      <c r="P148" s="241"/>
      <c r="Q148" s="241"/>
    </row>
    <row r="149" spans="1:17" ht="15" x14ac:dyDescent="0.2">
      <c r="A149" s="490" t="s">
        <v>507</v>
      </c>
      <c r="B149" s="491"/>
      <c r="C149" s="491"/>
      <c r="D149" s="491"/>
      <c r="E149" s="491"/>
      <c r="F149" s="491"/>
      <c r="G149" s="491"/>
      <c r="H149" s="491"/>
      <c r="I149" s="491"/>
      <c r="J149" s="241"/>
      <c r="K149" s="241"/>
      <c r="L149" s="241"/>
      <c r="M149" s="241"/>
      <c r="N149" s="241"/>
      <c r="O149" s="241"/>
      <c r="P149" s="241"/>
      <c r="Q149" s="241"/>
    </row>
    <row r="150" spans="1:17" ht="15" x14ac:dyDescent="0.2">
      <c r="A150" s="490" t="s">
        <v>612</v>
      </c>
      <c r="B150" s="491"/>
      <c r="C150" s="491"/>
      <c r="D150" s="491"/>
      <c r="E150" s="491"/>
      <c r="F150" s="491"/>
      <c r="G150" s="491"/>
      <c r="H150" s="491"/>
      <c r="I150" s="491"/>
      <c r="J150" s="241"/>
      <c r="K150" s="241"/>
      <c r="L150" s="241"/>
      <c r="M150" s="241"/>
      <c r="N150" s="241"/>
      <c r="O150" s="241"/>
      <c r="P150" s="241"/>
      <c r="Q150" s="241"/>
    </row>
    <row r="151" spans="1:17" ht="15" x14ac:dyDescent="0.2">
      <c r="A151" s="490" t="s">
        <v>613</v>
      </c>
      <c r="B151" s="491"/>
      <c r="C151" s="491"/>
      <c r="D151" s="491"/>
      <c r="E151" s="491"/>
      <c r="F151" s="491"/>
      <c r="G151" s="491"/>
      <c r="H151" s="491"/>
      <c r="I151" s="491"/>
      <c r="J151" s="240">
        <v>1292.56</v>
      </c>
      <c r="K151" s="241"/>
      <c r="L151" s="241"/>
      <c r="M151" s="241"/>
      <c r="N151" s="241"/>
      <c r="O151" s="241"/>
      <c r="P151" s="241"/>
      <c r="Q151" s="241"/>
    </row>
    <row r="152" spans="1:17" ht="15" x14ac:dyDescent="0.2">
      <c r="A152" s="490" t="s">
        <v>508</v>
      </c>
      <c r="B152" s="491"/>
      <c r="C152" s="491"/>
      <c r="D152" s="491"/>
      <c r="E152" s="491"/>
      <c r="F152" s="491"/>
      <c r="G152" s="491"/>
      <c r="H152" s="491"/>
      <c r="I152" s="491"/>
      <c r="J152" s="240">
        <v>1292.56</v>
      </c>
      <c r="K152" s="241"/>
      <c r="L152" s="241"/>
      <c r="M152" s="241"/>
      <c r="N152" s="241"/>
      <c r="O152" s="241"/>
      <c r="P152" s="241"/>
      <c r="Q152" s="241"/>
    </row>
    <row r="153" spans="1:17" ht="15" x14ac:dyDescent="0.2">
      <c r="A153" s="490" t="s">
        <v>509</v>
      </c>
      <c r="B153" s="491"/>
      <c r="C153" s="491"/>
      <c r="D153" s="491"/>
      <c r="E153" s="491"/>
      <c r="F153" s="491"/>
      <c r="G153" s="491"/>
      <c r="H153" s="491"/>
      <c r="I153" s="491"/>
      <c r="J153" s="241"/>
      <c r="K153" s="241"/>
      <c r="L153" s="241"/>
      <c r="M153" s="241"/>
      <c r="N153" s="241"/>
      <c r="O153" s="241"/>
      <c r="P153" s="241"/>
      <c r="Q153" s="241"/>
    </row>
    <row r="154" spans="1:17" ht="15" x14ac:dyDescent="0.2">
      <c r="A154" s="490" t="s">
        <v>591</v>
      </c>
      <c r="B154" s="491"/>
      <c r="C154" s="491"/>
      <c r="D154" s="491"/>
      <c r="E154" s="491"/>
      <c r="F154" s="491"/>
      <c r="G154" s="491"/>
      <c r="H154" s="491"/>
      <c r="I154" s="491"/>
      <c r="J154" s="241"/>
      <c r="K154" s="241"/>
      <c r="L154" s="241"/>
      <c r="M154" s="241"/>
      <c r="N154" s="241"/>
      <c r="O154" s="241"/>
      <c r="P154" s="241"/>
      <c r="Q154" s="241"/>
    </row>
    <row r="155" spans="1:17" ht="15" x14ac:dyDescent="0.2">
      <c r="A155" s="490" t="s">
        <v>614</v>
      </c>
      <c r="B155" s="491"/>
      <c r="C155" s="491"/>
      <c r="D155" s="491"/>
      <c r="E155" s="491"/>
      <c r="F155" s="491"/>
      <c r="G155" s="491"/>
      <c r="H155" s="491"/>
      <c r="I155" s="491"/>
      <c r="J155" s="240">
        <v>483.57</v>
      </c>
      <c r="K155" s="241"/>
      <c r="L155" s="241"/>
      <c r="M155" s="241"/>
      <c r="N155" s="241"/>
      <c r="O155" s="241"/>
      <c r="P155" s="241"/>
      <c r="Q155" s="241"/>
    </row>
    <row r="156" spans="1:17" ht="15" x14ac:dyDescent="0.2">
      <c r="A156" s="490" t="s">
        <v>508</v>
      </c>
      <c r="B156" s="491"/>
      <c r="C156" s="491"/>
      <c r="D156" s="491"/>
      <c r="E156" s="491"/>
      <c r="F156" s="491"/>
      <c r="G156" s="491"/>
      <c r="H156" s="491"/>
      <c r="I156" s="491"/>
      <c r="J156" s="240">
        <v>483.57</v>
      </c>
      <c r="K156" s="241"/>
      <c r="L156" s="241"/>
      <c r="M156" s="241"/>
      <c r="N156" s="241"/>
      <c r="O156" s="241"/>
      <c r="P156" s="241"/>
      <c r="Q156" s="241"/>
    </row>
    <row r="157" spans="1:17" ht="15" x14ac:dyDescent="0.2">
      <c r="A157" s="490" t="s">
        <v>483</v>
      </c>
      <c r="B157" s="491"/>
      <c r="C157" s="491"/>
      <c r="D157" s="491"/>
      <c r="E157" s="491"/>
      <c r="F157" s="491"/>
      <c r="G157" s="491"/>
      <c r="H157" s="491"/>
      <c r="I157" s="491"/>
      <c r="J157" s="240">
        <v>1776.13</v>
      </c>
      <c r="K157" s="241"/>
      <c r="L157" s="241"/>
      <c r="M157" s="241"/>
      <c r="N157" s="241"/>
      <c r="O157" s="241"/>
      <c r="P157" s="241"/>
      <c r="Q157" s="241"/>
    </row>
    <row r="158" spans="1:17" ht="15" x14ac:dyDescent="0.2">
      <c r="A158" s="490" t="s">
        <v>593</v>
      </c>
      <c r="B158" s="491"/>
      <c r="C158" s="491"/>
      <c r="D158" s="491"/>
      <c r="E158" s="491"/>
      <c r="F158" s="491"/>
      <c r="G158" s="491"/>
      <c r="H158" s="491"/>
      <c r="I158" s="491"/>
      <c r="J158" s="241"/>
      <c r="K158" s="241"/>
      <c r="L158" s="241"/>
      <c r="M158" s="241"/>
      <c r="N158" s="241"/>
      <c r="O158" s="241"/>
      <c r="P158" s="241"/>
      <c r="Q158" s="241"/>
    </row>
    <row r="159" spans="1:17" ht="15" x14ac:dyDescent="0.2">
      <c r="A159" s="490" t="s">
        <v>485</v>
      </c>
      <c r="B159" s="491"/>
      <c r="C159" s="491"/>
      <c r="D159" s="491"/>
      <c r="E159" s="491"/>
      <c r="F159" s="491"/>
      <c r="G159" s="491"/>
      <c r="H159" s="491"/>
      <c r="I159" s="491"/>
      <c r="J159" s="240">
        <v>1776.13</v>
      </c>
      <c r="K159" s="241"/>
      <c r="L159" s="241"/>
      <c r="M159" s="241"/>
      <c r="N159" s="241"/>
      <c r="O159" s="241"/>
      <c r="P159" s="241"/>
      <c r="Q159" s="241"/>
    </row>
    <row r="160" spans="1:17" ht="15" x14ac:dyDescent="0.2">
      <c r="A160" s="492" t="s">
        <v>615</v>
      </c>
      <c r="B160" s="491"/>
      <c r="C160" s="491"/>
      <c r="D160" s="491"/>
      <c r="E160" s="491"/>
      <c r="F160" s="491"/>
      <c r="G160" s="491"/>
      <c r="H160" s="491"/>
      <c r="I160" s="491"/>
      <c r="J160" s="242">
        <v>1776.13</v>
      </c>
      <c r="K160" s="241"/>
      <c r="L160" s="241"/>
      <c r="M160" s="241"/>
      <c r="N160" s="241"/>
      <c r="O160" s="241"/>
      <c r="P160" s="241"/>
      <c r="Q160" s="241"/>
    </row>
    <row r="161" spans="1:17" ht="15" x14ac:dyDescent="0.2">
      <c r="A161" s="493" t="s">
        <v>595</v>
      </c>
      <c r="B161" s="494"/>
      <c r="C161" s="494"/>
      <c r="D161" s="494"/>
      <c r="E161" s="494"/>
      <c r="F161" s="494"/>
      <c r="G161" s="494"/>
      <c r="H161" s="494"/>
      <c r="I161" s="494"/>
      <c r="J161" s="494"/>
      <c r="K161" s="494"/>
      <c r="L161" s="494"/>
      <c r="M161" s="494"/>
      <c r="N161" s="494"/>
      <c r="O161" s="494"/>
      <c r="P161" s="494"/>
      <c r="Q161" s="494"/>
    </row>
    <row r="162" spans="1:17" ht="15" x14ac:dyDescent="0.2">
      <c r="A162" s="490" t="s">
        <v>571</v>
      </c>
      <c r="B162" s="491"/>
      <c r="C162" s="491"/>
      <c r="D162" s="491"/>
      <c r="E162" s="491"/>
      <c r="F162" s="491"/>
      <c r="G162" s="491"/>
      <c r="H162" s="491"/>
      <c r="I162" s="491"/>
      <c r="J162" s="240">
        <v>1776.13</v>
      </c>
      <c r="K162" s="241"/>
      <c r="L162" s="241"/>
      <c r="M162" s="241"/>
      <c r="N162" s="241"/>
      <c r="O162" s="241"/>
      <c r="P162" s="241"/>
      <c r="Q162" s="241"/>
    </row>
    <row r="163" spans="1:17" ht="15" x14ac:dyDescent="0.2">
      <c r="A163" s="492" t="s">
        <v>611</v>
      </c>
      <c r="B163" s="491"/>
      <c r="C163" s="491"/>
      <c r="D163" s="491"/>
      <c r="E163" s="491"/>
      <c r="F163" s="491"/>
      <c r="G163" s="491"/>
      <c r="H163" s="491"/>
      <c r="I163" s="491"/>
      <c r="J163" s="241"/>
      <c r="K163" s="241"/>
      <c r="L163" s="241"/>
      <c r="M163" s="241"/>
      <c r="N163" s="241"/>
      <c r="O163" s="241"/>
      <c r="P163" s="241"/>
      <c r="Q163" s="241"/>
    </row>
    <row r="164" spans="1:17" ht="15" x14ac:dyDescent="0.2">
      <c r="A164" s="490" t="s">
        <v>507</v>
      </c>
      <c r="B164" s="491"/>
      <c r="C164" s="491"/>
      <c r="D164" s="491"/>
      <c r="E164" s="491"/>
      <c r="F164" s="491"/>
      <c r="G164" s="491"/>
      <c r="H164" s="491"/>
      <c r="I164" s="491"/>
      <c r="J164" s="241"/>
      <c r="K164" s="241"/>
      <c r="L164" s="241"/>
      <c r="M164" s="241"/>
      <c r="N164" s="241"/>
      <c r="O164" s="241"/>
      <c r="P164" s="241"/>
      <c r="Q164" s="241"/>
    </row>
    <row r="165" spans="1:17" ht="15" x14ac:dyDescent="0.2">
      <c r="A165" s="490" t="s">
        <v>612</v>
      </c>
      <c r="B165" s="491"/>
      <c r="C165" s="491"/>
      <c r="D165" s="491"/>
      <c r="E165" s="491"/>
      <c r="F165" s="491"/>
      <c r="G165" s="491"/>
      <c r="H165" s="491"/>
      <c r="I165" s="491"/>
      <c r="J165" s="241"/>
      <c r="K165" s="241"/>
      <c r="L165" s="241"/>
      <c r="M165" s="241"/>
      <c r="N165" s="241"/>
      <c r="O165" s="241"/>
      <c r="P165" s="241"/>
      <c r="Q165" s="241"/>
    </row>
    <row r="166" spans="1:17" ht="15" x14ac:dyDescent="0.2">
      <c r="A166" s="490" t="s">
        <v>613</v>
      </c>
      <c r="B166" s="491"/>
      <c r="C166" s="491"/>
      <c r="D166" s="491"/>
      <c r="E166" s="491"/>
      <c r="F166" s="491"/>
      <c r="G166" s="491"/>
      <c r="H166" s="491"/>
      <c r="I166" s="491"/>
      <c r="J166" s="240">
        <v>1292.56</v>
      </c>
      <c r="K166" s="241"/>
      <c r="L166" s="241"/>
      <c r="M166" s="241"/>
      <c r="N166" s="241"/>
      <c r="O166" s="241"/>
      <c r="P166" s="241"/>
      <c r="Q166" s="241"/>
    </row>
    <row r="167" spans="1:17" ht="15" x14ac:dyDescent="0.2">
      <c r="A167" s="490" t="s">
        <v>508</v>
      </c>
      <c r="B167" s="491"/>
      <c r="C167" s="491"/>
      <c r="D167" s="491"/>
      <c r="E167" s="491"/>
      <c r="F167" s="491"/>
      <c r="G167" s="491"/>
      <c r="H167" s="491"/>
      <c r="I167" s="491"/>
      <c r="J167" s="240">
        <v>1292.56</v>
      </c>
      <c r="K167" s="241"/>
      <c r="L167" s="241"/>
      <c r="M167" s="241"/>
      <c r="N167" s="241"/>
      <c r="O167" s="241"/>
      <c r="P167" s="241"/>
      <c r="Q167" s="241"/>
    </row>
    <row r="168" spans="1:17" ht="15" x14ac:dyDescent="0.2">
      <c r="A168" s="490" t="s">
        <v>596</v>
      </c>
      <c r="B168" s="491"/>
      <c r="C168" s="491"/>
      <c r="D168" s="491"/>
      <c r="E168" s="491"/>
      <c r="F168" s="491"/>
      <c r="G168" s="491"/>
      <c r="H168" s="491"/>
      <c r="I168" s="491"/>
      <c r="J168" s="240">
        <v>10482.66</v>
      </c>
      <c r="K168" s="241"/>
      <c r="L168" s="241"/>
      <c r="M168" s="241"/>
      <c r="N168" s="241"/>
      <c r="O168" s="241"/>
      <c r="P168" s="241"/>
      <c r="Q168" s="241"/>
    </row>
    <row r="169" spans="1:17" ht="15" x14ac:dyDescent="0.2">
      <c r="A169" s="490" t="s">
        <v>509</v>
      </c>
      <c r="B169" s="491"/>
      <c r="C169" s="491"/>
      <c r="D169" s="491"/>
      <c r="E169" s="491"/>
      <c r="F169" s="491"/>
      <c r="G169" s="491"/>
      <c r="H169" s="491"/>
      <c r="I169" s="491"/>
      <c r="J169" s="241"/>
      <c r="K169" s="241"/>
      <c r="L169" s="241"/>
      <c r="M169" s="241"/>
      <c r="N169" s="241"/>
      <c r="O169" s="241"/>
      <c r="P169" s="241"/>
      <c r="Q169" s="241"/>
    </row>
    <row r="170" spans="1:17" ht="15" x14ac:dyDescent="0.2">
      <c r="A170" s="490" t="s">
        <v>591</v>
      </c>
      <c r="B170" s="491"/>
      <c r="C170" s="491"/>
      <c r="D170" s="491"/>
      <c r="E170" s="491"/>
      <c r="F170" s="491"/>
      <c r="G170" s="491"/>
      <c r="H170" s="491"/>
      <c r="I170" s="491"/>
      <c r="J170" s="241"/>
      <c r="K170" s="241"/>
      <c r="L170" s="241"/>
      <c r="M170" s="241"/>
      <c r="N170" s="241"/>
      <c r="O170" s="241"/>
      <c r="P170" s="241"/>
      <c r="Q170" s="241"/>
    </row>
    <row r="171" spans="1:17" ht="15" x14ac:dyDescent="0.2">
      <c r="A171" s="490" t="s">
        <v>614</v>
      </c>
      <c r="B171" s="491"/>
      <c r="C171" s="491"/>
      <c r="D171" s="491"/>
      <c r="E171" s="491"/>
      <c r="F171" s="491"/>
      <c r="G171" s="491"/>
      <c r="H171" s="491"/>
      <c r="I171" s="491"/>
      <c r="J171" s="240">
        <v>483.57</v>
      </c>
      <c r="K171" s="241"/>
      <c r="L171" s="241"/>
      <c r="M171" s="241"/>
      <c r="N171" s="241"/>
      <c r="O171" s="241"/>
      <c r="P171" s="241"/>
      <c r="Q171" s="241"/>
    </row>
    <row r="172" spans="1:17" ht="15" x14ac:dyDescent="0.2">
      <c r="A172" s="490" t="s">
        <v>508</v>
      </c>
      <c r="B172" s="491"/>
      <c r="C172" s="491"/>
      <c r="D172" s="491"/>
      <c r="E172" s="491"/>
      <c r="F172" s="491"/>
      <c r="G172" s="491"/>
      <c r="H172" s="491"/>
      <c r="I172" s="491"/>
      <c r="J172" s="240">
        <v>483.57</v>
      </c>
      <c r="K172" s="241"/>
      <c r="L172" s="241"/>
      <c r="M172" s="241"/>
      <c r="N172" s="241"/>
      <c r="O172" s="241"/>
      <c r="P172" s="241"/>
      <c r="Q172" s="241"/>
    </row>
    <row r="173" spans="1:17" ht="15" x14ac:dyDescent="0.2">
      <c r="A173" s="490" t="s">
        <v>596</v>
      </c>
      <c r="B173" s="491"/>
      <c r="C173" s="491"/>
      <c r="D173" s="491"/>
      <c r="E173" s="491"/>
      <c r="F173" s="491"/>
      <c r="G173" s="491"/>
      <c r="H173" s="491"/>
      <c r="I173" s="491"/>
      <c r="J173" s="240">
        <v>3921.75</v>
      </c>
      <c r="K173" s="241"/>
      <c r="L173" s="241"/>
      <c r="M173" s="241"/>
      <c r="N173" s="241"/>
      <c r="O173" s="241"/>
      <c r="P173" s="241"/>
      <c r="Q173" s="241"/>
    </row>
    <row r="174" spans="1:17" ht="15" x14ac:dyDescent="0.2">
      <c r="A174" s="490" t="s">
        <v>483</v>
      </c>
      <c r="B174" s="491"/>
      <c r="C174" s="491"/>
      <c r="D174" s="491"/>
      <c r="E174" s="491"/>
      <c r="F174" s="491"/>
      <c r="G174" s="491"/>
      <c r="H174" s="491"/>
      <c r="I174" s="491"/>
      <c r="J174" s="240">
        <v>14404.41</v>
      </c>
      <c r="K174" s="241"/>
      <c r="L174" s="241"/>
      <c r="M174" s="241"/>
      <c r="N174" s="241"/>
      <c r="O174" s="241"/>
      <c r="P174" s="241"/>
      <c r="Q174" s="241"/>
    </row>
    <row r="175" spans="1:17" ht="15" x14ac:dyDescent="0.2">
      <c r="A175" s="490" t="s">
        <v>484</v>
      </c>
      <c r="B175" s="491"/>
      <c r="C175" s="491"/>
      <c r="D175" s="491"/>
      <c r="E175" s="491"/>
      <c r="F175" s="491"/>
      <c r="G175" s="491"/>
      <c r="H175" s="491"/>
      <c r="I175" s="491"/>
      <c r="J175" s="241"/>
      <c r="K175" s="241"/>
      <c r="L175" s="241"/>
      <c r="M175" s="241"/>
      <c r="N175" s="241"/>
      <c r="O175" s="241"/>
      <c r="P175" s="241"/>
      <c r="Q175" s="241"/>
    </row>
    <row r="176" spans="1:17" ht="15" x14ac:dyDescent="0.2">
      <c r="A176" s="490" t="s">
        <v>485</v>
      </c>
      <c r="B176" s="491"/>
      <c r="C176" s="491"/>
      <c r="D176" s="491"/>
      <c r="E176" s="491"/>
      <c r="F176" s="491"/>
      <c r="G176" s="491"/>
      <c r="H176" s="491"/>
      <c r="I176" s="491"/>
      <c r="J176" s="240">
        <v>1776.13</v>
      </c>
      <c r="K176" s="241"/>
      <c r="L176" s="241"/>
      <c r="M176" s="241"/>
      <c r="N176" s="241"/>
      <c r="O176" s="241"/>
      <c r="P176" s="241"/>
      <c r="Q176" s="241"/>
    </row>
    <row r="177" spans="1:17" ht="15" x14ac:dyDescent="0.2">
      <c r="A177" s="492" t="s">
        <v>615</v>
      </c>
      <c r="B177" s="491"/>
      <c r="C177" s="491"/>
      <c r="D177" s="491"/>
      <c r="E177" s="491"/>
      <c r="F177" s="491"/>
      <c r="G177" s="491"/>
      <c r="H177" s="491"/>
      <c r="I177" s="491"/>
      <c r="J177" s="242">
        <v>14404.41</v>
      </c>
      <c r="K177" s="241"/>
      <c r="L177" s="241"/>
      <c r="M177" s="241"/>
      <c r="N177" s="241"/>
      <c r="O177" s="241"/>
      <c r="P177" s="241"/>
      <c r="Q177" s="241"/>
    </row>
    <row r="178" spans="1:17" ht="15" x14ac:dyDescent="0.2">
      <c r="A178" s="495" t="s">
        <v>616</v>
      </c>
      <c r="B178" s="491"/>
      <c r="C178" s="491"/>
      <c r="D178" s="491"/>
      <c r="E178" s="491"/>
      <c r="F178" s="491"/>
      <c r="G178" s="491"/>
      <c r="H178" s="491"/>
      <c r="I178" s="491"/>
      <c r="J178" s="491"/>
      <c r="K178" s="491"/>
      <c r="L178" s="491"/>
      <c r="M178" s="491"/>
      <c r="N178" s="491"/>
      <c r="O178" s="491"/>
      <c r="P178" s="491"/>
      <c r="Q178" s="491"/>
    </row>
    <row r="179" spans="1:17" ht="33.75" x14ac:dyDescent="0.2">
      <c r="A179" s="285" t="s">
        <v>617</v>
      </c>
      <c r="B179" s="237" t="s">
        <v>618</v>
      </c>
      <c r="C179" s="238" t="s">
        <v>619</v>
      </c>
      <c r="D179" s="236" t="s">
        <v>474</v>
      </c>
      <c r="E179" s="239">
        <v>1</v>
      </c>
      <c r="F179" s="240">
        <v>6179.79</v>
      </c>
      <c r="G179" s="241"/>
      <c r="H179" s="241"/>
      <c r="I179" s="241"/>
      <c r="J179" s="241">
        <v>6179.79</v>
      </c>
      <c r="K179" s="241"/>
      <c r="L179" s="241"/>
      <c r="M179" s="241"/>
      <c r="N179" s="241"/>
      <c r="O179" s="241"/>
      <c r="P179" s="241"/>
      <c r="Q179" s="241"/>
    </row>
    <row r="180" spans="1:17" ht="24" x14ac:dyDescent="0.2">
      <c r="A180" s="285" t="s">
        <v>620</v>
      </c>
      <c r="B180" s="237" t="s">
        <v>621</v>
      </c>
      <c r="C180" s="238" t="s">
        <v>622</v>
      </c>
      <c r="D180" s="236" t="s">
        <v>474</v>
      </c>
      <c r="E180" s="239">
        <v>1</v>
      </c>
      <c r="F180" s="240">
        <v>40006.33</v>
      </c>
      <c r="G180" s="241"/>
      <c r="H180" s="241"/>
      <c r="I180" s="241"/>
      <c r="J180" s="241">
        <v>40006.33</v>
      </c>
      <c r="K180" s="241"/>
      <c r="L180" s="241"/>
      <c r="M180" s="241"/>
      <c r="N180" s="241"/>
      <c r="O180" s="241"/>
      <c r="P180" s="241"/>
      <c r="Q180" s="241"/>
    </row>
    <row r="181" spans="1:17" ht="24" x14ac:dyDescent="0.2">
      <c r="A181" s="285" t="s">
        <v>623</v>
      </c>
      <c r="B181" s="237" t="s">
        <v>621</v>
      </c>
      <c r="C181" s="238" t="s">
        <v>624</v>
      </c>
      <c r="D181" s="236" t="s">
        <v>474</v>
      </c>
      <c r="E181" s="239">
        <v>1</v>
      </c>
      <c r="F181" s="240">
        <v>22928.53</v>
      </c>
      <c r="G181" s="241"/>
      <c r="H181" s="241"/>
      <c r="I181" s="241"/>
      <c r="J181" s="241">
        <v>22928.53</v>
      </c>
      <c r="K181" s="241"/>
      <c r="L181" s="241"/>
      <c r="M181" s="241"/>
      <c r="N181" s="241"/>
      <c r="O181" s="241"/>
      <c r="P181" s="241"/>
      <c r="Q181" s="241"/>
    </row>
    <row r="182" spans="1:17" ht="15" x14ac:dyDescent="0.2">
      <c r="A182" s="493" t="s">
        <v>570</v>
      </c>
      <c r="B182" s="494"/>
      <c r="C182" s="494"/>
      <c r="D182" s="494"/>
      <c r="E182" s="494"/>
      <c r="F182" s="494"/>
      <c r="G182" s="494"/>
      <c r="H182" s="494"/>
      <c r="I182" s="494"/>
      <c r="J182" s="494"/>
      <c r="K182" s="494"/>
      <c r="L182" s="494"/>
      <c r="M182" s="494"/>
      <c r="N182" s="494"/>
      <c r="O182" s="494"/>
      <c r="P182" s="494"/>
      <c r="Q182" s="494"/>
    </row>
    <row r="183" spans="1:17" ht="15" x14ac:dyDescent="0.2">
      <c r="A183" s="490" t="s">
        <v>571</v>
      </c>
      <c r="B183" s="491"/>
      <c r="C183" s="491"/>
      <c r="D183" s="491"/>
      <c r="E183" s="491"/>
      <c r="F183" s="491"/>
      <c r="G183" s="491"/>
      <c r="H183" s="491"/>
      <c r="I183" s="491"/>
      <c r="J183" s="240">
        <v>69114.649999999994</v>
      </c>
      <c r="K183" s="241"/>
      <c r="L183" s="241"/>
      <c r="M183" s="241"/>
      <c r="N183" s="241"/>
      <c r="O183" s="241"/>
      <c r="P183" s="241"/>
      <c r="Q183" s="241"/>
    </row>
    <row r="184" spans="1:17" ht="15" x14ac:dyDescent="0.2">
      <c r="A184" s="492" t="s">
        <v>625</v>
      </c>
      <c r="B184" s="491"/>
      <c r="C184" s="491"/>
      <c r="D184" s="491"/>
      <c r="E184" s="491"/>
      <c r="F184" s="491"/>
      <c r="G184" s="491"/>
      <c r="H184" s="491"/>
      <c r="I184" s="491"/>
      <c r="J184" s="241"/>
      <c r="K184" s="241"/>
      <c r="L184" s="241"/>
      <c r="M184" s="241"/>
      <c r="N184" s="241"/>
      <c r="O184" s="241"/>
      <c r="P184" s="241"/>
      <c r="Q184" s="241"/>
    </row>
    <row r="185" spans="1:17" ht="15" x14ac:dyDescent="0.2">
      <c r="A185" s="490" t="s">
        <v>626</v>
      </c>
      <c r="B185" s="491"/>
      <c r="C185" s="491"/>
      <c r="D185" s="491"/>
      <c r="E185" s="491"/>
      <c r="F185" s="491"/>
      <c r="G185" s="491"/>
      <c r="H185" s="491"/>
      <c r="I185" s="491"/>
      <c r="J185" s="240">
        <v>69114.649999999994</v>
      </c>
      <c r="K185" s="241"/>
      <c r="L185" s="241"/>
      <c r="M185" s="241"/>
      <c r="N185" s="241"/>
      <c r="O185" s="241"/>
      <c r="P185" s="241"/>
      <c r="Q185" s="241"/>
    </row>
    <row r="186" spans="1:17" ht="15" x14ac:dyDescent="0.2">
      <c r="A186" s="490" t="s">
        <v>483</v>
      </c>
      <c r="B186" s="491"/>
      <c r="C186" s="491"/>
      <c r="D186" s="491"/>
      <c r="E186" s="491"/>
      <c r="F186" s="491"/>
      <c r="G186" s="491"/>
      <c r="H186" s="491"/>
      <c r="I186" s="491"/>
      <c r="J186" s="240">
        <v>69114.649999999994</v>
      </c>
      <c r="K186" s="241"/>
      <c r="L186" s="241"/>
      <c r="M186" s="241"/>
      <c r="N186" s="241"/>
      <c r="O186" s="241"/>
      <c r="P186" s="241"/>
      <c r="Q186" s="241"/>
    </row>
    <row r="187" spans="1:17" ht="15" x14ac:dyDescent="0.2">
      <c r="A187" s="490" t="s">
        <v>593</v>
      </c>
      <c r="B187" s="491"/>
      <c r="C187" s="491"/>
      <c r="D187" s="491"/>
      <c r="E187" s="491"/>
      <c r="F187" s="491"/>
      <c r="G187" s="491"/>
      <c r="H187" s="491"/>
      <c r="I187" s="491"/>
      <c r="J187" s="241"/>
      <c r="K187" s="241"/>
      <c r="L187" s="241"/>
      <c r="M187" s="241"/>
      <c r="N187" s="241"/>
      <c r="O187" s="241"/>
      <c r="P187" s="241"/>
      <c r="Q187" s="241"/>
    </row>
    <row r="188" spans="1:17" ht="15" x14ac:dyDescent="0.2">
      <c r="A188" s="490" t="s">
        <v>488</v>
      </c>
      <c r="B188" s="491"/>
      <c r="C188" s="491"/>
      <c r="D188" s="491"/>
      <c r="E188" s="491"/>
      <c r="F188" s="491"/>
      <c r="G188" s="491"/>
      <c r="H188" s="491"/>
      <c r="I188" s="491"/>
      <c r="J188" s="240">
        <v>69114.649999999994</v>
      </c>
      <c r="K188" s="241"/>
      <c r="L188" s="241"/>
      <c r="M188" s="241"/>
      <c r="N188" s="241"/>
      <c r="O188" s="241"/>
      <c r="P188" s="241"/>
      <c r="Q188" s="241"/>
    </row>
    <row r="189" spans="1:17" ht="15" x14ac:dyDescent="0.2">
      <c r="A189" s="492" t="s">
        <v>627</v>
      </c>
      <c r="B189" s="491"/>
      <c r="C189" s="491"/>
      <c r="D189" s="491"/>
      <c r="E189" s="491"/>
      <c r="F189" s="491"/>
      <c r="G189" s="491"/>
      <c r="H189" s="491"/>
      <c r="I189" s="491"/>
      <c r="J189" s="242">
        <v>69114.649999999994</v>
      </c>
      <c r="K189" s="241"/>
      <c r="L189" s="241"/>
      <c r="M189" s="241"/>
      <c r="N189" s="241"/>
      <c r="O189" s="241"/>
      <c r="P189" s="241"/>
      <c r="Q189" s="241"/>
    </row>
    <row r="190" spans="1:17" ht="15" x14ac:dyDescent="0.2">
      <c r="A190" s="493" t="s">
        <v>595</v>
      </c>
      <c r="B190" s="494"/>
      <c r="C190" s="494"/>
      <c r="D190" s="494"/>
      <c r="E190" s="494"/>
      <c r="F190" s="494"/>
      <c r="G190" s="494"/>
      <c r="H190" s="494"/>
      <c r="I190" s="494"/>
      <c r="J190" s="494"/>
      <c r="K190" s="494"/>
      <c r="L190" s="494"/>
      <c r="M190" s="494"/>
      <c r="N190" s="494"/>
      <c r="O190" s="494"/>
      <c r="P190" s="494"/>
      <c r="Q190" s="494"/>
    </row>
    <row r="191" spans="1:17" ht="15" x14ac:dyDescent="0.2">
      <c r="A191" s="490" t="s">
        <v>571</v>
      </c>
      <c r="B191" s="491"/>
      <c r="C191" s="491"/>
      <c r="D191" s="491"/>
      <c r="E191" s="491"/>
      <c r="F191" s="491"/>
      <c r="G191" s="491"/>
      <c r="H191" s="491"/>
      <c r="I191" s="491"/>
      <c r="J191" s="240">
        <v>69114.649999999994</v>
      </c>
      <c r="K191" s="241"/>
      <c r="L191" s="241"/>
      <c r="M191" s="241"/>
      <c r="N191" s="241"/>
      <c r="O191" s="241"/>
      <c r="P191" s="241"/>
      <c r="Q191" s="241"/>
    </row>
    <row r="192" spans="1:17" ht="15" x14ac:dyDescent="0.2">
      <c r="A192" s="492" t="s">
        <v>625</v>
      </c>
      <c r="B192" s="491"/>
      <c r="C192" s="491"/>
      <c r="D192" s="491"/>
      <c r="E192" s="491"/>
      <c r="F192" s="491"/>
      <c r="G192" s="491"/>
      <c r="H192" s="491"/>
      <c r="I192" s="491"/>
      <c r="J192" s="241"/>
      <c r="K192" s="241"/>
      <c r="L192" s="241"/>
      <c r="M192" s="241"/>
      <c r="N192" s="241"/>
      <c r="O192" s="241"/>
      <c r="P192" s="241"/>
      <c r="Q192" s="241"/>
    </row>
    <row r="193" spans="1:17" ht="15" x14ac:dyDescent="0.2">
      <c r="A193" s="490" t="s">
        <v>626</v>
      </c>
      <c r="B193" s="491"/>
      <c r="C193" s="491"/>
      <c r="D193" s="491"/>
      <c r="E193" s="491"/>
      <c r="F193" s="491"/>
      <c r="G193" s="491"/>
      <c r="H193" s="491"/>
      <c r="I193" s="491"/>
      <c r="J193" s="240">
        <v>69114.649999999994</v>
      </c>
      <c r="K193" s="241"/>
      <c r="L193" s="241"/>
      <c r="M193" s="241"/>
      <c r="N193" s="241"/>
      <c r="O193" s="241"/>
      <c r="P193" s="241"/>
      <c r="Q193" s="241"/>
    </row>
    <row r="194" spans="1:17" ht="15" x14ac:dyDescent="0.2">
      <c r="A194" s="490" t="s">
        <v>483</v>
      </c>
      <c r="B194" s="491"/>
      <c r="C194" s="491"/>
      <c r="D194" s="491"/>
      <c r="E194" s="491"/>
      <c r="F194" s="491"/>
      <c r="G194" s="491"/>
      <c r="H194" s="491"/>
      <c r="I194" s="491"/>
      <c r="J194" s="240">
        <v>69114.649999999994</v>
      </c>
      <c r="K194" s="241"/>
      <c r="L194" s="241"/>
      <c r="M194" s="241"/>
      <c r="N194" s="241"/>
      <c r="O194" s="241"/>
      <c r="P194" s="241"/>
      <c r="Q194" s="241"/>
    </row>
    <row r="195" spans="1:17" ht="15" x14ac:dyDescent="0.2">
      <c r="A195" s="490" t="s">
        <v>628</v>
      </c>
      <c r="B195" s="491"/>
      <c r="C195" s="491"/>
      <c r="D195" s="491"/>
      <c r="E195" s="491"/>
      <c r="F195" s="491"/>
      <c r="G195" s="491"/>
      <c r="H195" s="491"/>
      <c r="I195" s="491"/>
      <c r="J195" s="240">
        <v>364234.21</v>
      </c>
      <c r="K195" s="241"/>
      <c r="L195" s="241"/>
      <c r="M195" s="241"/>
      <c r="N195" s="241"/>
      <c r="O195" s="241"/>
      <c r="P195" s="241"/>
      <c r="Q195" s="241"/>
    </row>
    <row r="196" spans="1:17" ht="15" x14ac:dyDescent="0.2">
      <c r="A196" s="490" t="s">
        <v>484</v>
      </c>
      <c r="B196" s="491"/>
      <c r="C196" s="491"/>
      <c r="D196" s="491"/>
      <c r="E196" s="491"/>
      <c r="F196" s="491"/>
      <c r="G196" s="491"/>
      <c r="H196" s="491"/>
      <c r="I196" s="491"/>
      <c r="J196" s="241"/>
      <c r="K196" s="241"/>
      <c r="L196" s="241"/>
      <c r="M196" s="241"/>
      <c r="N196" s="241"/>
      <c r="O196" s="241"/>
      <c r="P196" s="241"/>
      <c r="Q196" s="241"/>
    </row>
    <row r="197" spans="1:17" ht="15" x14ac:dyDescent="0.2">
      <c r="A197" s="490" t="s">
        <v>488</v>
      </c>
      <c r="B197" s="491"/>
      <c r="C197" s="491"/>
      <c r="D197" s="491"/>
      <c r="E197" s="491"/>
      <c r="F197" s="491"/>
      <c r="G197" s="491"/>
      <c r="H197" s="491"/>
      <c r="I197" s="491"/>
      <c r="J197" s="240">
        <v>69114.649999999994</v>
      </c>
      <c r="K197" s="241"/>
      <c r="L197" s="241"/>
      <c r="M197" s="241"/>
      <c r="N197" s="241"/>
      <c r="O197" s="241"/>
      <c r="P197" s="241"/>
      <c r="Q197" s="241"/>
    </row>
    <row r="198" spans="1:17" ht="15" x14ac:dyDescent="0.2">
      <c r="A198" s="492" t="s">
        <v>627</v>
      </c>
      <c r="B198" s="491"/>
      <c r="C198" s="491"/>
      <c r="D198" s="491"/>
      <c r="E198" s="491"/>
      <c r="F198" s="491"/>
      <c r="G198" s="491"/>
      <c r="H198" s="491"/>
      <c r="I198" s="491"/>
      <c r="J198" s="242">
        <v>364234.21</v>
      </c>
      <c r="K198" s="241"/>
      <c r="L198" s="241"/>
      <c r="M198" s="241"/>
      <c r="N198" s="241"/>
      <c r="O198" s="241"/>
      <c r="P198" s="241"/>
      <c r="Q198" s="241"/>
    </row>
    <row r="199" spans="1:17" ht="15" x14ac:dyDescent="0.2">
      <c r="A199" s="495" t="s">
        <v>629</v>
      </c>
      <c r="B199" s="491"/>
      <c r="C199" s="491"/>
      <c r="D199" s="491"/>
      <c r="E199" s="491"/>
      <c r="F199" s="491"/>
      <c r="G199" s="491"/>
      <c r="H199" s="491"/>
      <c r="I199" s="491"/>
      <c r="J199" s="491"/>
      <c r="K199" s="491"/>
      <c r="L199" s="491"/>
      <c r="M199" s="491"/>
      <c r="N199" s="491"/>
      <c r="O199" s="491"/>
      <c r="P199" s="491"/>
      <c r="Q199" s="491"/>
    </row>
    <row r="200" spans="1:17" ht="55.5" x14ac:dyDescent="0.2">
      <c r="A200" s="284" t="s">
        <v>401</v>
      </c>
      <c r="B200" s="237" t="s">
        <v>630</v>
      </c>
      <c r="C200" s="238" t="s">
        <v>631</v>
      </c>
      <c r="D200" s="236" t="s">
        <v>563</v>
      </c>
      <c r="E200" s="239">
        <v>1</v>
      </c>
      <c r="F200" s="240">
        <v>81.66</v>
      </c>
      <c r="G200" s="240">
        <v>81.66</v>
      </c>
      <c r="H200" s="241"/>
      <c r="I200" s="241"/>
      <c r="J200" s="241">
        <v>81.66</v>
      </c>
      <c r="K200" s="241">
        <v>81.66</v>
      </c>
      <c r="L200" s="241"/>
      <c r="M200" s="241"/>
      <c r="N200" s="241">
        <v>6.3</v>
      </c>
      <c r="O200" s="241">
        <v>6.3</v>
      </c>
      <c r="P200" s="241"/>
      <c r="Q200" s="241"/>
    </row>
    <row r="201" spans="1:17" ht="31.5" x14ac:dyDescent="0.2">
      <c r="A201" s="284" t="s">
        <v>370</v>
      </c>
      <c r="B201" s="237" t="s">
        <v>632</v>
      </c>
      <c r="C201" s="238" t="s">
        <v>633</v>
      </c>
      <c r="D201" s="236" t="s">
        <v>563</v>
      </c>
      <c r="E201" s="239">
        <v>1</v>
      </c>
      <c r="F201" s="240">
        <v>12.81</v>
      </c>
      <c r="G201" s="240">
        <v>12.81</v>
      </c>
      <c r="H201" s="241"/>
      <c r="I201" s="241"/>
      <c r="J201" s="241">
        <v>12.81</v>
      </c>
      <c r="K201" s="241">
        <v>12.81</v>
      </c>
      <c r="L201" s="241"/>
      <c r="M201" s="241"/>
      <c r="N201" s="241">
        <v>1</v>
      </c>
      <c r="O201" s="241">
        <v>1</v>
      </c>
      <c r="P201" s="241"/>
      <c r="Q201" s="241"/>
    </row>
    <row r="202" spans="1:17" ht="43.5" x14ac:dyDescent="0.2">
      <c r="A202" s="284" t="s">
        <v>402</v>
      </c>
      <c r="B202" s="237" t="s">
        <v>634</v>
      </c>
      <c r="C202" s="238" t="s">
        <v>635</v>
      </c>
      <c r="D202" s="236" t="s">
        <v>636</v>
      </c>
      <c r="E202" s="239">
        <v>6</v>
      </c>
      <c r="F202" s="240">
        <v>12.81</v>
      </c>
      <c r="G202" s="240">
        <v>12.81</v>
      </c>
      <c r="H202" s="241"/>
      <c r="I202" s="241"/>
      <c r="J202" s="241">
        <v>76.86</v>
      </c>
      <c r="K202" s="241">
        <v>76.86</v>
      </c>
      <c r="L202" s="241"/>
      <c r="M202" s="241"/>
      <c r="N202" s="241">
        <v>1</v>
      </c>
      <c r="O202" s="241">
        <v>6</v>
      </c>
      <c r="P202" s="241"/>
      <c r="Q202" s="241"/>
    </row>
    <row r="203" spans="1:17" ht="15" x14ac:dyDescent="0.2">
      <c r="A203" s="493" t="s">
        <v>570</v>
      </c>
      <c r="B203" s="494"/>
      <c r="C203" s="494"/>
      <c r="D203" s="494"/>
      <c r="E203" s="494"/>
      <c r="F203" s="494"/>
      <c r="G203" s="494"/>
      <c r="H203" s="494"/>
      <c r="I203" s="494"/>
      <c r="J203" s="494"/>
      <c r="K203" s="494"/>
      <c r="L203" s="494"/>
      <c r="M203" s="494"/>
      <c r="N203" s="494"/>
      <c r="O203" s="494"/>
      <c r="P203" s="494"/>
      <c r="Q203" s="494"/>
    </row>
    <row r="204" spans="1:17" ht="15" x14ac:dyDescent="0.2">
      <c r="A204" s="490" t="s">
        <v>571</v>
      </c>
      <c r="B204" s="491"/>
      <c r="C204" s="491"/>
      <c r="D204" s="491"/>
      <c r="E204" s="491"/>
      <c r="F204" s="491"/>
      <c r="G204" s="491"/>
      <c r="H204" s="491"/>
      <c r="I204" s="491"/>
      <c r="J204" s="240">
        <v>171.33</v>
      </c>
      <c r="K204" s="240">
        <v>171.33</v>
      </c>
      <c r="L204" s="241"/>
      <c r="M204" s="241"/>
      <c r="N204" s="241"/>
      <c r="O204" s="240">
        <v>13.3</v>
      </c>
      <c r="P204" s="241"/>
      <c r="Q204" s="241"/>
    </row>
    <row r="205" spans="1:17" ht="15" x14ac:dyDescent="0.2">
      <c r="A205" s="490" t="s">
        <v>480</v>
      </c>
      <c r="B205" s="491"/>
      <c r="C205" s="491"/>
      <c r="D205" s="491"/>
      <c r="E205" s="491"/>
      <c r="F205" s="491"/>
      <c r="G205" s="491"/>
      <c r="H205" s="491"/>
      <c r="I205" s="491"/>
      <c r="J205" s="240">
        <v>111.36</v>
      </c>
      <c r="K205" s="241"/>
      <c r="L205" s="241"/>
      <c r="M205" s="241"/>
      <c r="N205" s="241"/>
      <c r="O205" s="241"/>
      <c r="P205" s="241"/>
      <c r="Q205" s="241"/>
    </row>
    <row r="206" spans="1:17" ht="15" x14ac:dyDescent="0.2">
      <c r="A206" s="490" t="s">
        <v>481</v>
      </c>
      <c r="B206" s="491"/>
      <c r="C206" s="491"/>
      <c r="D206" s="491"/>
      <c r="E206" s="491"/>
      <c r="F206" s="491"/>
      <c r="G206" s="491"/>
      <c r="H206" s="491"/>
      <c r="I206" s="491"/>
      <c r="J206" s="240">
        <v>68.53</v>
      </c>
      <c r="K206" s="241"/>
      <c r="L206" s="241"/>
      <c r="M206" s="241"/>
      <c r="N206" s="241"/>
      <c r="O206" s="241"/>
      <c r="P206" s="241"/>
      <c r="Q206" s="241"/>
    </row>
    <row r="207" spans="1:17" ht="15" x14ac:dyDescent="0.2">
      <c r="A207" s="492" t="s">
        <v>637</v>
      </c>
      <c r="B207" s="491"/>
      <c r="C207" s="491"/>
      <c r="D207" s="491"/>
      <c r="E207" s="491"/>
      <c r="F207" s="491"/>
      <c r="G207" s="491"/>
      <c r="H207" s="491"/>
      <c r="I207" s="491"/>
      <c r="J207" s="241"/>
      <c r="K207" s="241"/>
      <c r="L207" s="241"/>
      <c r="M207" s="241"/>
      <c r="N207" s="241"/>
      <c r="O207" s="241"/>
      <c r="P207" s="241"/>
      <c r="Q207" s="241"/>
    </row>
    <row r="208" spans="1:17" ht="15" x14ac:dyDescent="0.2">
      <c r="A208" s="490" t="s">
        <v>638</v>
      </c>
      <c r="B208" s="491"/>
      <c r="C208" s="491"/>
      <c r="D208" s="491"/>
      <c r="E208" s="491"/>
      <c r="F208" s="491"/>
      <c r="G208" s="491"/>
      <c r="H208" s="491"/>
      <c r="I208" s="491"/>
      <c r="J208" s="240">
        <v>351.22</v>
      </c>
      <c r="K208" s="241"/>
      <c r="L208" s="241"/>
      <c r="M208" s="241"/>
      <c r="N208" s="241"/>
      <c r="O208" s="240">
        <v>13.3</v>
      </c>
      <c r="P208" s="241"/>
      <c r="Q208" s="241"/>
    </row>
    <row r="209" spans="1:17" ht="15" x14ac:dyDescent="0.2">
      <c r="A209" s="490" t="s">
        <v>483</v>
      </c>
      <c r="B209" s="491"/>
      <c r="C209" s="491"/>
      <c r="D209" s="491"/>
      <c r="E209" s="491"/>
      <c r="F209" s="491"/>
      <c r="G209" s="491"/>
      <c r="H209" s="491"/>
      <c r="I209" s="491"/>
      <c r="J209" s="240">
        <v>351.22</v>
      </c>
      <c r="K209" s="241"/>
      <c r="L209" s="241"/>
      <c r="M209" s="241"/>
      <c r="N209" s="241"/>
      <c r="O209" s="240">
        <v>13.3</v>
      </c>
      <c r="P209" s="241"/>
      <c r="Q209" s="241"/>
    </row>
    <row r="210" spans="1:17" ht="15" x14ac:dyDescent="0.2">
      <c r="A210" s="490" t="s">
        <v>593</v>
      </c>
      <c r="B210" s="491"/>
      <c r="C210" s="491"/>
      <c r="D210" s="491"/>
      <c r="E210" s="491"/>
      <c r="F210" s="491"/>
      <c r="G210" s="491"/>
      <c r="H210" s="491"/>
      <c r="I210" s="491"/>
      <c r="J210" s="241"/>
      <c r="K210" s="241"/>
      <c r="L210" s="241"/>
      <c r="M210" s="241"/>
      <c r="N210" s="241"/>
      <c r="O210" s="241"/>
      <c r="P210" s="241"/>
      <c r="Q210" s="241"/>
    </row>
    <row r="211" spans="1:17" ht="15" x14ac:dyDescent="0.2">
      <c r="A211" s="490" t="s">
        <v>487</v>
      </c>
      <c r="B211" s="491"/>
      <c r="C211" s="491"/>
      <c r="D211" s="491"/>
      <c r="E211" s="491"/>
      <c r="F211" s="491"/>
      <c r="G211" s="491"/>
      <c r="H211" s="491"/>
      <c r="I211" s="491"/>
      <c r="J211" s="240">
        <v>171.33</v>
      </c>
      <c r="K211" s="241"/>
      <c r="L211" s="241"/>
      <c r="M211" s="241"/>
      <c r="N211" s="241"/>
      <c r="O211" s="241"/>
      <c r="P211" s="241"/>
      <c r="Q211" s="241"/>
    </row>
    <row r="212" spans="1:17" ht="15" x14ac:dyDescent="0.2">
      <c r="A212" s="490" t="s">
        <v>489</v>
      </c>
      <c r="B212" s="491"/>
      <c r="C212" s="491"/>
      <c r="D212" s="491"/>
      <c r="E212" s="491"/>
      <c r="F212" s="491"/>
      <c r="G212" s="491"/>
      <c r="H212" s="491"/>
      <c r="I212" s="491"/>
      <c r="J212" s="240">
        <v>111.36</v>
      </c>
      <c r="K212" s="241"/>
      <c r="L212" s="241"/>
      <c r="M212" s="241"/>
      <c r="N212" s="241"/>
      <c r="O212" s="241"/>
      <c r="P212" s="241"/>
      <c r="Q212" s="241"/>
    </row>
    <row r="213" spans="1:17" ht="15" x14ac:dyDescent="0.2">
      <c r="A213" s="490" t="s">
        <v>490</v>
      </c>
      <c r="B213" s="491"/>
      <c r="C213" s="491"/>
      <c r="D213" s="491"/>
      <c r="E213" s="491"/>
      <c r="F213" s="491"/>
      <c r="G213" s="491"/>
      <c r="H213" s="491"/>
      <c r="I213" s="491"/>
      <c r="J213" s="240">
        <v>68.53</v>
      </c>
      <c r="K213" s="241"/>
      <c r="L213" s="241"/>
      <c r="M213" s="241"/>
      <c r="N213" s="241"/>
      <c r="O213" s="241"/>
      <c r="P213" s="241"/>
      <c r="Q213" s="241"/>
    </row>
    <row r="214" spans="1:17" ht="15" x14ac:dyDescent="0.2">
      <c r="A214" s="492" t="s">
        <v>639</v>
      </c>
      <c r="B214" s="491"/>
      <c r="C214" s="491"/>
      <c r="D214" s="491"/>
      <c r="E214" s="491"/>
      <c r="F214" s="491"/>
      <c r="G214" s="491"/>
      <c r="H214" s="491"/>
      <c r="I214" s="491"/>
      <c r="J214" s="242">
        <v>351.22</v>
      </c>
      <c r="K214" s="241"/>
      <c r="L214" s="241"/>
      <c r="M214" s="241"/>
      <c r="N214" s="241"/>
      <c r="O214" s="242">
        <v>13.3</v>
      </c>
      <c r="P214" s="241"/>
      <c r="Q214" s="241"/>
    </row>
    <row r="215" spans="1:17" ht="15" x14ac:dyDescent="0.2">
      <c r="A215" s="493" t="s">
        <v>595</v>
      </c>
      <c r="B215" s="494"/>
      <c r="C215" s="494"/>
      <c r="D215" s="494"/>
      <c r="E215" s="494"/>
      <c r="F215" s="494"/>
      <c r="G215" s="494"/>
      <c r="H215" s="494"/>
      <c r="I215" s="494"/>
      <c r="J215" s="494"/>
      <c r="K215" s="494"/>
      <c r="L215" s="494"/>
      <c r="M215" s="494"/>
      <c r="N215" s="494"/>
      <c r="O215" s="494"/>
      <c r="P215" s="494"/>
      <c r="Q215" s="494"/>
    </row>
    <row r="216" spans="1:17" ht="15" x14ac:dyDescent="0.2">
      <c r="A216" s="490" t="s">
        <v>571</v>
      </c>
      <c r="B216" s="491"/>
      <c r="C216" s="491"/>
      <c r="D216" s="491"/>
      <c r="E216" s="491"/>
      <c r="F216" s="491"/>
      <c r="G216" s="491"/>
      <c r="H216" s="491"/>
      <c r="I216" s="491"/>
      <c r="J216" s="240">
        <v>171.33</v>
      </c>
      <c r="K216" s="240">
        <v>171.33</v>
      </c>
      <c r="L216" s="241"/>
      <c r="M216" s="241"/>
      <c r="N216" s="241"/>
      <c r="O216" s="240">
        <v>13.3</v>
      </c>
      <c r="P216" s="241"/>
      <c r="Q216" s="241"/>
    </row>
    <row r="217" spans="1:17" ht="15" x14ac:dyDescent="0.2">
      <c r="A217" s="490" t="s">
        <v>480</v>
      </c>
      <c r="B217" s="491"/>
      <c r="C217" s="491"/>
      <c r="D217" s="491"/>
      <c r="E217" s="491"/>
      <c r="F217" s="491"/>
      <c r="G217" s="491"/>
      <c r="H217" s="491"/>
      <c r="I217" s="491"/>
      <c r="J217" s="240">
        <v>111.36</v>
      </c>
      <c r="K217" s="241"/>
      <c r="L217" s="241"/>
      <c r="M217" s="241"/>
      <c r="N217" s="241"/>
      <c r="O217" s="241"/>
      <c r="P217" s="241"/>
      <c r="Q217" s="241"/>
    </row>
    <row r="218" spans="1:17" ht="15" x14ac:dyDescent="0.2">
      <c r="A218" s="490" t="s">
        <v>481</v>
      </c>
      <c r="B218" s="491"/>
      <c r="C218" s="491"/>
      <c r="D218" s="491"/>
      <c r="E218" s="491"/>
      <c r="F218" s="491"/>
      <c r="G218" s="491"/>
      <c r="H218" s="491"/>
      <c r="I218" s="491"/>
      <c r="J218" s="240">
        <v>68.53</v>
      </c>
      <c r="K218" s="241"/>
      <c r="L218" s="241"/>
      <c r="M218" s="241"/>
      <c r="N218" s="241"/>
      <c r="O218" s="241"/>
      <c r="P218" s="241"/>
      <c r="Q218" s="241"/>
    </row>
    <row r="219" spans="1:17" ht="15" x14ac:dyDescent="0.2">
      <c r="A219" s="492" t="s">
        <v>637</v>
      </c>
      <c r="B219" s="491"/>
      <c r="C219" s="491"/>
      <c r="D219" s="491"/>
      <c r="E219" s="491"/>
      <c r="F219" s="491"/>
      <c r="G219" s="491"/>
      <c r="H219" s="491"/>
      <c r="I219" s="491"/>
      <c r="J219" s="241"/>
      <c r="K219" s="241"/>
      <c r="L219" s="241"/>
      <c r="M219" s="241"/>
      <c r="N219" s="241"/>
      <c r="O219" s="241"/>
      <c r="P219" s="241"/>
      <c r="Q219" s="241"/>
    </row>
    <row r="220" spans="1:17" ht="15" x14ac:dyDescent="0.2">
      <c r="A220" s="490" t="s">
        <v>638</v>
      </c>
      <c r="B220" s="491"/>
      <c r="C220" s="491"/>
      <c r="D220" s="491"/>
      <c r="E220" s="491"/>
      <c r="F220" s="491"/>
      <c r="G220" s="491"/>
      <c r="H220" s="491"/>
      <c r="I220" s="491"/>
      <c r="J220" s="240">
        <v>351.22</v>
      </c>
      <c r="K220" s="241"/>
      <c r="L220" s="241"/>
      <c r="M220" s="241"/>
      <c r="N220" s="241"/>
      <c r="O220" s="240">
        <v>13.3</v>
      </c>
      <c r="P220" s="241"/>
      <c r="Q220" s="241"/>
    </row>
    <row r="221" spans="1:17" ht="15" x14ac:dyDescent="0.2">
      <c r="A221" s="490" t="s">
        <v>483</v>
      </c>
      <c r="B221" s="491"/>
      <c r="C221" s="491"/>
      <c r="D221" s="491"/>
      <c r="E221" s="491"/>
      <c r="F221" s="491"/>
      <c r="G221" s="491"/>
      <c r="H221" s="491"/>
      <c r="I221" s="491"/>
      <c r="J221" s="240">
        <v>351.22</v>
      </c>
      <c r="K221" s="241"/>
      <c r="L221" s="241"/>
      <c r="M221" s="241"/>
      <c r="N221" s="241"/>
      <c r="O221" s="240">
        <v>13.3</v>
      </c>
      <c r="P221" s="241"/>
      <c r="Q221" s="241"/>
    </row>
    <row r="222" spans="1:17" ht="15" x14ac:dyDescent="0.2">
      <c r="A222" s="490" t="s">
        <v>640</v>
      </c>
      <c r="B222" s="491"/>
      <c r="C222" s="491"/>
      <c r="D222" s="491"/>
      <c r="E222" s="491"/>
      <c r="F222" s="491"/>
      <c r="G222" s="491"/>
      <c r="H222" s="491"/>
      <c r="I222" s="491"/>
      <c r="J222" s="240">
        <v>6975.23</v>
      </c>
      <c r="K222" s="241"/>
      <c r="L222" s="241"/>
      <c r="M222" s="241"/>
      <c r="N222" s="241"/>
      <c r="O222" s="240">
        <v>13.3</v>
      </c>
      <c r="P222" s="241"/>
      <c r="Q222" s="241"/>
    </row>
    <row r="223" spans="1:17" ht="15" x14ac:dyDescent="0.2">
      <c r="A223" s="490" t="s">
        <v>484</v>
      </c>
      <c r="B223" s="491"/>
      <c r="C223" s="491"/>
      <c r="D223" s="491"/>
      <c r="E223" s="491"/>
      <c r="F223" s="491"/>
      <c r="G223" s="491"/>
      <c r="H223" s="491"/>
      <c r="I223" s="491"/>
      <c r="J223" s="241"/>
      <c r="K223" s="241"/>
      <c r="L223" s="241"/>
      <c r="M223" s="241"/>
      <c r="N223" s="241"/>
      <c r="O223" s="241"/>
      <c r="P223" s="241"/>
      <c r="Q223" s="241"/>
    </row>
    <row r="224" spans="1:17" ht="15" x14ac:dyDescent="0.2">
      <c r="A224" s="490" t="s">
        <v>487</v>
      </c>
      <c r="B224" s="491"/>
      <c r="C224" s="491"/>
      <c r="D224" s="491"/>
      <c r="E224" s="491"/>
      <c r="F224" s="491"/>
      <c r="G224" s="491"/>
      <c r="H224" s="491"/>
      <c r="I224" s="491"/>
      <c r="J224" s="240">
        <v>171.33</v>
      </c>
      <c r="K224" s="241"/>
      <c r="L224" s="241"/>
      <c r="M224" s="241"/>
      <c r="N224" s="241"/>
      <c r="O224" s="241"/>
      <c r="P224" s="241"/>
      <c r="Q224" s="241"/>
    </row>
    <row r="225" spans="1:17" ht="15" x14ac:dyDescent="0.2">
      <c r="A225" s="490" t="s">
        <v>489</v>
      </c>
      <c r="B225" s="491"/>
      <c r="C225" s="491"/>
      <c r="D225" s="491"/>
      <c r="E225" s="491"/>
      <c r="F225" s="491"/>
      <c r="G225" s="491"/>
      <c r="H225" s="491"/>
      <c r="I225" s="491"/>
      <c r="J225" s="240">
        <v>111.36</v>
      </c>
      <c r="K225" s="241"/>
      <c r="L225" s="241"/>
      <c r="M225" s="241"/>
      <c r="N225" s="241"/>
      <c r="O225" s="241"/>
      <c r="P225" s="241"/>
      <c r="Q225" s="241"/>
    </row>
    <row r="226" spans="1:17" ht="15" x14ac:dyDescent="0.2">
      <c r="A226" s="490" t="s">
        <v>490</v>
      </c>
      <c r="B226" s="491"/>
      <c r="C226" s="491"/>
      <c r="D226" s="491"/>
      <c r="E226" s="491"/>
      <c r="F226" s="491"/>
      <c r="G226" s="491"/>
      <c r="H226" s="491"/>
      <c r="I226" s="491"/>
      <c r="J226" s="240">
        <v>68.53</v>
      </c>
      <c r="K226" s="241"/>
      <c r="L226" s="241"/>
      <c r="M226" s="241"/>
      <c r="N226" s="241"/>
      <c r="O226" s="241"/>
      <c r="P226" s="241"/>
      <c r="Q226" s="241"/>
    </row>
    <row r="227" spans="1:17" ht="15" x14ac:dyDescent="0.2">
      <c r="A227" s="492" t="s">
        <v>639</v>
      </c>
      <c r="B227" s="491"/>
      <c r="C227" s="491"/>
      <c r="D227" s="491"/>
      <c r="E227" s="491"/>
      <c r="F227" s="491"/>
      <c r="G227" s="491"/>
      <c r="H227" s="491"/>
      <c r="I227" s="491"/>
      <c r="J227" s="242">
        <v>6975.23</v>
      </c>
      <c r="K227" s="241"/>
      <c r="L227" s="241"/>
      <c r="M227" s="241"/>
      <c r="N227" s="241"/>
      <c r="O227" s="242">
        <v>13.3</v>
      </c>
      <c r="P227" s="241"/>
      <c r="Q227" s="241"/>
    </row>
    <row r="228" spans="1:17" ht="15" x14ac:dyDescent="0.2">
      <c r="A228" s="493" t="s">
        <v>476</v>
      </c>
      <c r="B228" s="494"/>
      <c r="C228" s="494"/>
      <c r="D228" s="494"/>
      <c r="E228" s="494"/>
      <c r="F228" s="494"/>
      <c r="G228" s="494"/>
      <c r="H228" s="494"/>
      <c r="I228" s="494"/>
      <c r="J228" s="494"/>
      <c r="K228" s="494"/>
      <c r="L228" s="494"/>
      <c r="M228" s="494"/>
      <c r="N228" s="494"/>
      <c r="O228" s="494"/>
      <c r="P228" s="494"/>
      <c r="Q228" s="494"/>
    </row>
    <row r="229" spans="1:17" ht="15" x14ac:dyDescent="0.2">
      <c r="A229" s="493" t="s">
        <v>570</v>
      </c>
      <c r="B229" s="494"/>
      <c r="C229" s="494"/>
      <c r="D229" s="494"/>
      <c r="E229" s="494"/>
      <c r="F229" s="494"/>
      <c r="G229" s="494"/>
      <c r="H229" s="494"/>
      <c r="I229" s="494"/>
      <c r="J229" s="494"/>
      <c r="K229" s="494"/>
      <c r="L229" s="494"/>
      <c r="M229" s="494"/>
      <c r="N229" s="494"/>
      <c r="O229" s="494"/>
      <c r="P229" s="494"/>
      <c r="Q229" s="494"/>
    </row>
    <row r="230" spans="1:17" ht="15" x14ac:dyDescent="0.2">
      <c r="A230" s="490" t="s">
        <v>477</v>
      </c>
      <c r="B230" s="491"/>
      <c r="C230" s="491"/>
      <c r="D230" s="491"/>
      <c r="E230" s="491"/>
      <c r="F230" s="491"/>
      <c r="G230" s="491"/>
      <c r="H230" s="491"/>
      <c r="I230" s="491"/>
      <c r="J230" s="240">
        <v>74070.14</v>
      </c>
      <c r="K230" s="240">
        <v>793.84</v>
      </c>
      <c r="L230" s="240">
        <v>1564.23</v>
      </c>
      <c r="M230" s="240">
        <v>161.97</v>
      </c>
      <c r="N230" s="241"/>
      <c r="O230" s="240">
        <v>78.75</v>
      </c>
      <c r="P230" s="241"/>
      <c r="Q230" s="240">
        <v>12.55</v>
      </c>
    </row>
    <row r="231" spans="1:17" ht="15" x14ac:dyDescent="0.2">
      <c r="A231" s="490" t="s">
        <v>478</v>
      </c>
      <c r="B231" s="491"/>
      <c r="C231" s="491"/>
      <c r="D231" s="491"/>
      <c r="E231" s="491"/>
      <c r="F231" s="491"/>
      <c r="G231" s="491"/>
      <c r="H231" s="491"/>
      <c r="I231" s="491"/>
      <c r="J231" s="240">
        <v>74901.100000000006</v>
      </c>
      <c r="K231" s="240">
        <v>1030.4000000000001</v>
      </c>
      <c r="L231" s="240">
        <v>2158.63</v>
      </c>
      <c r="M231" s="240">
        <v>223.52</v>
      </c>
      <c r="N231" s="241"/>
      <c r="O231" s="240">
        <v>103.63</v>
      </c>
      <c r="P231" s="241"/>
      <c r="Q231" s="240">
        <v>17.32</v>
      </c>
    </row>
    <row r="232" spans="1:17" ht="15" x14ac:dyDescent="0.2">
      <c r="A232" s="490" t="s">
        <v>480</v>
      </c>
      <c r="B232" s="491"/>
      <c r="C232" s="491"/>
      <c r="D232" s="491"/>
      <c r="E232" s="491"/>
      <c r="F232" s="491"/>
      <c r="G232" s="491"/>
      <c r="H232" s="491"/>
      <c r="I232" s="491"/>
      <c r="J232" s="240">
        <v>1240.8399999999999</v>
      </c>
      <c r="K232" s="241"/>
      <c r="L232" s="241"/>
      <c r="M232" s="241"/>
      <c r="N232" s="241"/>
      <c r="O232" s="241"/>
      <c r="P232" s="241"/>
      <c r="Q232" s="241"/>
    </row>
    <row r="233" spans="1:17" ht="15" x14ac:dyDescent="0.2">
      <c r="A233" s="490" t="s">
        <v>481</v>
      </c>
      <c r="B233" s="491"/>
      <c r="C233" s="491"/>
      <c r="D233" s="491"/>
      <c r="E233" s="491"/>
      <c r="F233" s="491"/>
      <c r="G233" s="491"/>
      <c r="H233" s="491"/>
      <c r="I233" s="491"/>
      <c r="J233" s="240">
        <v>713.74</v>
      </c>
      <c r="K233" s="241"/>
      <c r="L233" s="241"/>
      <c r="M233" s="241"/>
      <c r="N233" s="241"/>
      <c r="O233" s="241"/>
      <c r="P233" s="241"/>
      <c r="Q233" s="241"/>
    </row>
    <row r="234" spans="1:17" ht="15" x14ac:dyDescent="0.2">
      <c r="A234" s="492" t="s">
        <v>482</v>
      </c>
      <c r="B234" s="491"/>
      <c r="C234" s="491"/>
      <c r="D234" s="491"/>
      <c r="E234" s="491"/>
      <c r="F234" s="491"/>
      <c r="G234" s="491"/>
      <c r="H234" s="491"/>
      <c r="I234" s="491"/>
      <c r="J234" s="241"/>
      <c r="K234" s="241"/>
      <c r="L234" s="241"/>
      <c r="M234" s="241"/>
      <c r="N234" s="241"/>
      <c r="O234" s="241"/>
      <c r="P234" s="241"/>
      <c r="Q234" s="241"/>
    </row>
    <row r="235" spans="1:17" ht="15" x14ac:dyDescent="0.2">
      <c r="A235" s="490" t="s">
        <v>641</v>
      </c>
      <c r="B235" s="491"/>
      <c r="C235" s="491"/>
      <c r="D235" s="491"/>
      <c r="E235" s="491"/>
      <c r="F235" s="491"/>
      <c r="G235" s="491"/>
      <c r="H235" s="491"/>
      <c r="I235" s="491"/>
      <c r="J235" s="240">
        <v>6453.99</v>
      </c>
      <c r="K235" s="241"/>
      <c r="L235" s="241"/>
      <c r="M235" s="241"/>
      <c r="N235" s="241"/>
      <c r="O235" s="240">
        <v>90.33</v>
      </c>
      <c r="P235" s="241"/>
      <c r="Q235" s="240">
        <v>17.32</v>
      </c>
    </row>
    <row r="236" spans="1:17" ht="15" x14ac:dyDescent="0.2">
      <c r="A236" s="490" t="s">
        <v>642</v>
      </c>
      <c r="B236" s="491"/>
      <c r="C236" s="491"/>
      <c r="D236" s="491"/>
      <c r="E236" s="491"/>
      <c r="F236" s="491"/>
      <c r="G236" s="491"/>
      <c r="H236" s="491"/>
      <c r="I236" s="491"/>
      <c r="J236" s="240">
        <v>935.82</v>
      </c>
      <c r="K236" s="241"/>
      <c r="L236" s="241"/>
      <c r="M236" s="241"/>
      <c r="N236" s="241"/>
      <c r="O236" s="241"/>
      <c r="P236" s="241"/>
      <c r="Q236" s="241"/>
    </row>
    <row r="237" spans="1:17" ht="15" x14ac:dyDescent="0.2">
      <c r="A237" s="490" t="s">
        <v>643</v>
      </c>
      <c r="B237" s="491"/>
      <c r="C237" s="491"/>
      <c r="D237" s="491"/>
      <c r="E237" s="491"/>
      <c r="F237" s="491"/>
      <c r="G237" s="491"/>
      <c r="H237" s="491"/>
      <c r="I237" s="491"/>
      <c r="J237" s="240">
        <v>69114.649999999994</v>
      </c>
      <c r="K237" s="241"/>
      <c r="L237" s="241"/>
      <c r="M237" s="241"/>
      <c r="N237" s="241"/>
      <c r="O237" s="241"/>
      <c r="P237" s="241"/>
      <c r="Q237" s="241"/>
    </row>
    <row r="238" spans="1:17" ht="15" x14ac:dyDescent="0.2">
      <c r="A238" s="490" t="s">
        <v>644</v>
      </c>
      <c r="B238" s="491"/>
      <c r="C238" s="491"/>
      <c r="D238" s="491"/>
      <c r="E238" s="491"/>
      <c r="F238" s="491"/>
      <c r="G238" s="491"/>
      <c r="H238" s="491"/>
      <c r="I238" s="491"/>
      <c r="J238" s="240">
        <v>351.22</v>
      </c>
      <c r="K238" s="241"/>
      <c r="L238" s="241"/>
      <c r="M238" s="241"/>
      <c r="N238" s="241"/>
      <c r="O238" s="240">
        <v>13.3</v>
      </c>
      <c r="P238" s="241"/>
      <c r="Q238" s="241"/>
    </row>
    <row r="239" spans="1:17" ht="15" x14ac:dyDescent="0.2">
      <c r="A239" s="490" t="s">
        <v>483</v>
      </c>
      <c r="B239" s="491"/>
      <c r="C239" s="491"/>
      <c r="D239" s="491"/>
      <c r="E239" s="491"/>
      <c r="F239" s="491"/>
      <c r="G239" s="491"/>
      <c r="H239" s="491"/>
      <c r="I239" s="491"/>
      <c r="J239" s="240">
        <v>76855.679999999993</v>
      </c>
      <c r="K239" s="241"/>
      <c r="L239" s="241"/>
      <c r="M239" s="241"/>
      <c r="N239" s="241"/>
      <c r="O239" s="240">
        <v>103.63</v>
      </c>
      <c r="P239" s="241"/>
      <c r="Q239" s="240">
        <v>17.32</v>
      </c>
    </row>
    <row r="240" spans="1:17" ht="15" x14ac:dyDescent="0.2">
      <c r="A240" s="490" t="s">
        <v>593</v>
      </c>
      <c r="B240" s="491"/>
      <c r="C240" s="491"/>
      <c r="D240" s="491"/>
      <c r="E240" s="491"/>
      <c r="F240" s="491"/>
      <c r="G240" s="491"/>
      <c r="H240" s="491"/>
      <c r="I240" s="491"/>
      <c r="J240" s="241"/>
      <c r="K240" s="241"/>
      <c r="L240" s="241"/>
      <c r="M240" s="241"/>
      <c r="N240" s="241"/>
      <c r="O240" s="241"/>
      <c r="P240" s="241"/>
      <c r="Q240" s="241"/>
    </row>
    <row r="241" spans="1:17" ht="15" x14ac:dyDescent="0.2">
      <c r="A241" s="490" t="s">
        <v>485</v>
      </c>
      <c r="B241" s="491"/>
      <c r="C241" s="491"/>
      <c r="D241" s="491"/>
      <c r="E241" s="491"/>
      <c r="F241" s="491"/>
      <c r="G241" s="491"/>
      <c r="H241" s="491"/>
      <c r="I241" s="491"/>
      <c r="J241" s="240">
        <v>2597.42</v>
      </c>
      <c r="K241" s="241"/>
      <c r="L241" s="241"/>
      <c r="M241" s="241"/>
      <c r="N241" s="241"/>
      <c r="O241" s="241"/>
      <c r="P241" s="241"/>
      <c r="Q241" s="241"/>
    </row>
    <row r="242" spans="1:17" ht="15" x14ac:dyDescent="0.2">
      <c r="A242" s="490" t="s">
        <v>486</v>
      </c>
      <c r="B242" s="491"/>
      <c r="C242" s="491"/>
      <c r="D242" s="491"/>
      <c r="E242" s="491"/>
      <c r="F242" s="491"/>
      <c r="G242" s="491"/>
      <c r="H242" s="491"/>
      <c r="I242" s="491"/>
      <c r="J242" s="240">
        <v>2158.63</v>
      </c>
      <c r="K242" s="241"/>
      <c r="L242" s="241"/>
      <c r="M242" s="241"/>
      <c r="N242" s="241"/>
      <c r="O242" s="241"/>
      <c r="P242" s="241"/>
      <c r="Q242" s="241"/>
    </row>
    <row r="243" spans="1:17" ht="15" x14ac:dyDescent="0.2">
      <c r="A243" s="490" t="s">
        <v>487</v>
      </c>
      <c r="B243" s="491"/>
      <c r="C243" s="491"/>
      <c r="D243" s="491"/>
      <c r="E243" s="491"/>
      <c r="F243" s="491"/>
      <c r="G243" s="491"/>
      <c r="H243" s="491"/>
      <c r="I243" s="491"/>
      <c r="J243" s="240">
        <v>1253.92</v>
      </c>
      <c r="K243" s="241"/>
      <c r="L243" s="241"/>
      <c r="M243" s="241"/>
      <c r="N243" s="241"/>
      <c r="O243" s="241"/>
      <c r="P243" s="241"/>
      <c r="Q243" s="241"/>
    </row>
    <row r="244" spans="1:17" ht="15" x14ac:dyDescent="0.2">
      <c r="A244" s="490" t="s">
        <v>488</v>
      </c>
      <c r="B244" s="491"/>
      <c r="C244" s="491"/>
      <c r="D244" s="491"/>
      <c r="E244" s="491"/>
      <c r="F244" s="491"/>
      <c r="G244" s="491"/>
      <c r="H244" s="491"/>
      <c r="I244" s="491"/>
      <c r="J244" s="240">
        <v>69114.649999999994</v>
      </c>
      <c r="K244" s="241"/>
      <c r="L244" s="241"/>
      <c r="M244" s="241"/>
      <c r="N244" s="241"/>
      <c r="O244" s="241"/>
      <c r="P244" s="241"/>
      <c r="Q244" s="241"/>
    </row>
    <row r="245" spans="1:17" ht="15" x14ac:dyDescent="0.2">
      <c r="A245" s="490" t="s">
        <v>489</v>
      </c>
      <c r="B245" s="491"/>
      <c r="C245" s="491"/>
      <c r="D245" s="491"/>
      <c r="E245" s="491"/>
      <c r="F245" s="491"/>
      <c r="G245" s="491"/>
      <c r="H245" s="491"/>
      <c r="I245" s="491"/>
      <c r="J245" s="240">
        <v>1240.8399999999999</v>
      </c>
      <c r="K245" s="241"/>
      <c r="L245" s="241"/>
      <c r="M245" s="241"/>
      <c r="N245" s="241"/>
      <c r="O245" s="241"/>
      <c r="P245" s="241"/>
      <c r="Q245" s="241"/>
    </row>
    <row r="246" spans="1:17" ht="15" x14ac:dyDescent="0.2">
      <c r="A246" s="490" t="s">
        <v>490</v>
      </c>
      <c r="B246" s="491"/>
      <c r="C246" s="491"/>
      <c r="D246" s="491"/>
      <c r="E246" s="491"/>
      <c r="F246" s="491"/>
      <c r="G246" s="491"/>
      <c r="H246" s="491"/>
      <c r="I246" s="491"/>
      <c r="J246" s="240">
        <v>713.74</v>
      </c>
      <c r="K246" s="241"/>
      <c r="L246" s="241"/>
      <c r="M246" s="241"/>
      <c r="N246" s="241"/>
      <c r="O246" s="241"/>
      <c r="P246" s="241"/>
      <c r="Q246" s="241"/>
    </row>
    <row r="247" spans="1:17" ht="15" x14ac:dyDescent="0.2">
      <c r="A247" s="490" t="s">
        <v>510</v>
      </c>
      <c r="B247" s="491"/>
      <c r="C247" s="491"/>
      <c r="D247" s="491"/>
      <c r="E247" s="491"/>
      <c r="F247" s="491"/>
      <c r="G247" s="491"/>
      <c r="H247" s="491"/>
      <c r="I247" s="491"/>
      <c r="J247" s="240">
        <v>7389.81</v>
      </c>
      <c r="K247" s="241"/>
      <c r="L247" s="241"/>
      <c r="M247" s="241"/>
      <c r="N247" s="241"/>
      <c r="O247" s="241"/>
      <c r="P247" s="241"/>
      <c r="Q247" s="241"/>
    </row>
    <row r="248" spans="1:17" ht="15" x14ac:dyDescent="0.2">
      <c r="A248" s="490" t="s">
        <v>645</v>
      </c>
      <c r="B248" s="491"/>
      <c r="C248" s="491"/>
      <c r="D248" s="491"/>
      <c r="E248" s="491"/>
      <c r="F248" s="491"/>
      <c r="G248" s="491"/>
      <c r="H248" s="491"/>
      <c r="I248" s="491"/>
      <c r="J248" s="240">
        <v>443.39</v>
      </c>
      <c r="K248" s="241"/>
      <c r="L248" s="241"/>
      <c r="M248" s="241"/>
      <c r="N248" s="241"/>
      <c r="O248" s="241"/>
      <c r="P248" s="241"/>
      <c r="Q248" s="241"/>
    </row>
    <row r="249" spans="1:17" ht="15" x14ac:dyDescent="0.2">
      <c r="A249" s="492" t="s">
        <v>483</v>
      </c>
      <c r="B249" s="491"/>
      <c r="C249" s="491"/>
      <c r="D249" s="491"/>
      <c r="E249" s="491"/>
      <c r="F249" s="491"/>
      <c r="G249" s="491"/>
      <c r="H249" s="491"/>
      <c r="I249" s="491"/>
      <c r="J249" s="242">
        <v>7833.2</v>
      </c>
      <c r="K249" s="241"/>
      <c r="L249" s="241"/>
      <c r="M249" s="241"/>
      <c r="N249" s="241"/>
      <c r="O249" s="241"/>
      <c r="P249" s="241"/>
      <c r="Q249" s="241"/>
    </row>
    <row r="250" spans="1:17" ht="15" x14ac:dyDescent="0.2">
      <c r="A250" s="490" t="s">
        <v>646</v>
      </c>
      <c r="B250" s="491"/>
      <c r="C250" s="491"/>
      <c r="D250" s="491"/>
      <c r="E250" s="491"/>
      <c r="F250" s="491"/>
      <c r="G250" s="491"/>
      <c r="H250" s="491"/>
      <c r="I250" s="491"/>
      <c r="J250" s="240">
        <v>77299.070000000007</v>
      </c>
      <c r="K250" s="241"/>
      <c r="L250" s="241"/>
      <c r="M250" s="241"/>
      <c r="N250" s="241"/>
      <c r="O250" s="241"/>
      <c r="P250" s="241"/>
      <c r="Q250" s="241"/>
    </row>
    <row r="251" spans="1:17" ht="15" x14ac:dyDescent="0.2">
      <c r="A251" s="490" t="s">
        <v>647</v>
      </c>
      <c r="B251" s="491"/>
      <c r="C251" s="491"/>
      <c r="D251" s="491"/>
      <c r="E251" s="491"/>
      <c r="F251" s="491"/>
      <c r="G251" s="491"/>
      <c r="H251" s="491"/>
      <c r="I251" s="491"/>
      <c r="J251" s="240">
        <v>1545.98</v>
      </c>
      <c r="K251" s="241"/>
      <c r="L251" s="241"/>
      <c r="M251" s="241"/>
      <c r="N251" s="241"/>
      <c r="O251" s="241"/>
      <c r="P251" s="241"/>
      <c r="Q251" s="241"/>
    </row>
    <row r="252" spans="1:17" ht="15" x14ac:dyDescent="0.2">
      <c r="A252" s="492" t="s">
        <v>491</v>
      </c>
      <c r="B252" s="491"/>
      <c r="C252" s="491"/>
      <c r="D252" s="491"/>
      <c r="E252" s="491"/>
      <c r="F252" s="491"/>
      <c r="G252" s="491"/>
      <c r="H252" s="491"/>
      <c r="I252" s="491"/>
      <c r="J252" s="242">
        <v>78845.05</v>
      </c>
      <c r="K252" s="241"/>
      <c r="L252" s="241"/>
      <c r="M252" s="241"/>
      <c r="N252" s="241"/>
      <c r="O252" s="241"/>
      <c r="P252" s="241"/>
      <c r="Q252" s="241"/>
    </row>
    <row r="253" spans="1:17" ht="15" x14ac:dyDescent="0.2">
      <c r="A253" s="490" t="s">
        <v>648</v>
      </c>
      <c r="B253" s="491"/>
      <c r="C253" s="491"/>
      <c r="D253" s="491"/>
      <c r="E253" s="491"/>
      <c r="F253" s="491"/>
      <c r="G253" s="491"/>
      <c r="H253" s="491"/>
      <c r="I253" s="491"/>
      <c r="J253" s="240">
        <v>15769.01</v>
      </c>
      <c r="K253" s="241"/>
      <c r="L253" s="241"/>
      <c r="M253" s="241"/>
      <c r="N253" s="241"/>
      <c r="O253" s="241"/>
      <c r="P253" s="241"/>
      <c r="Q253" s="241"/>
    </row>
    <row r="254" spans="1:17" ht="15" x14ac:dyDescent="0.2">
      <c r="A254" s="492" t="s">
        <v>492</v>
      </c>
      <c r="B254" s="491"/>
      <c r="C254" s="491"/>
      <c r="D254" s="491"/>
      <c r="E254" s="491"/>
      <c r="F254" s="491"/>
      <c r="G254" s="491"/>
      <c r="H254" s="491"/>
      <c r="I254" s="491"/>
      <c r="J254" s="242">
        <v>94614.06</v>
      </c>
      <c r="K254" s="241"/>
      <c r="L254" s="241"/>
      <c r="M254" s="241"/>
      <c r="N254" s="241"/>
      <c r="O254" s="242">
        <v>103.63</v>
      </c>
      <c r="P254" s="241"/>
      <c r="Q254" s="242">
        <v>17.32</v>
      </c>
    </row>
    <row r="255" spans="1:17" ht="15" x14ac:dyDescent="0.2">
      <c r="A255" s="493" t="s">
        <v>595</v>
      </c>
      <c r="B255" s="494"/>
      <c r="C255" s="494"/>
      <c r="D255" s="494"/>
      <c r="E255" s="494"/>
      <c r="F255" s="494"/>
      <c r="G255" s="494"/>
      <c r="H255" s="494"/>
      <c r="I255" s="494"/>
      <c r="J255" s="494"/>
      <c r="K255" s="494"/>
      <c r="L255" s="494"/>
      <c r="M255" s="494"/>
      <c r="N255" s="494"/>
      <c r="O255" s="494"/>
      <c r="P255" s="494"/>
      <c r="Q255" s="494"/>
    </row>
    <row r="256" spans="1:17" ht="15" x14ac:dyDescent="0.2">
      <c r="A256" s="490" t="s">
        <v>477</v>
      </c>
      <c r="B256" s="491"/>
      <c r="C256" s="491"/>
      <c r="D256" s="491"/>
      <c r="E256" s="491"/>
      <c r="F256" s="491"/>
      <c r="G256" s="491"/>
      <c r="H256" s="491"/>
      <c r="I256" s="491"/>
      <c r="J256" s="240">
        <v>74070.14</v>
      </c>
      <c r="K256" s="240">
        <v>793.84</v>
      </c>
      <c r="L256" s="240">
        <v>1564.23</v>
      </c>
      <c r="M256" s="240">
        <v>161.97</v>
      </c>
      <c r="N256" s="241"/>
      <c r="O256" s="240">
        <v>78.75</v>
      </c>
      <c r="P256" s="241"/>
      <c r="Q256" s="240">
        <v>12.55</v>
      </c>
    </row>
    <row r="257" spans="1:17" ht="15" x14ac:dyDescent="0.2">
      <c r="A257" s="490" t="s">
        <v>478</v>
      </c>
      <c r="B257" s="491"/>
      <c r="C257" s="491"/>
      <c r="D257" s="491"/>
      <c r="E257" s="491"/>
      <c r="F257" s="491"/>
      <c r="G257" s="491"/>
      <c r="H257" s="491"/>
      <c r="I257" s="491"/>
      <c r="J257" s="240">
        <v>74901.100000000006</v>
      </c>
      <c r="K257" s="240">
        <v>1030.4000000000001</v>
      </c>
      <c r="L257" s="240">
        <v>2158.63</v>
      </c>
      <c r="M257" s="240">
        <v>223.52</v>
      </c>
      <c r="N257" s="241"/>
      <c r="O257" s="240">
        <v>103.63</v>
      </c>
      <c r="P257" s="241"/>
      <c r="Q257" s="240">
        <v>17.32</v>
      </c>
    </row>
    <row r="258" spans="1:17" ht="15" x14ac:dyDescent="0.2">
      <c r="A258" s="490" t="s">
        <v>480</v>
      </c>
      <c r="B258" s="491"/>
      <c r="C258" s="491"/>
      <c r="D258" s="491"/>
      <c r="E258" s="491"/>
      <c r="F258" s="491"/>
      <c r="G258" s="491"/>
      <c r="H258" s="491"/>
      <c r="I258" s="491"/>
      <c r="J258" s="240">
        <v>1240.8399999999999</v>
      </c>
      <c r="K258" s="241"/>
      <c r="L258" s="241"/>
      <c r="M258" s="241"/>
      <c r="N258" s="241"/>
      <c r="O258" s="241"/>
      <c r="P258" s="241"/>
      <c r="Q258" s="241"/>
    </row>
    <row r="259" spans="1:17" ht="15" x14ac:dyDescent="0.2">
      <c r="A259" s="490" t="s">
        <v>481</v>
      </c>
      <c r="B259" s="491"/>
      <c r="C259" s="491"/>
      <c r="D259" s="491"/>
      <c r="E259" s="491"/>
      <c r="F259" s="491"/>
      <c r="G259" s="491"/>
      <c r="H259" s="491"/>
      <c r="I259" s="491"/>
      <c r="J259" s="240">
        <v>713.74</v>
      </c>
      <c r="K259" s="241"/>
      <c r="L259" s="241"/>
      <c r="M259" s="241"/>
      <c r="N259" s="241"/>
      <c r="O259" s="241"/>
      <c r="P259" s="241"/>
      <c r="Q259" s="241"/>
    </row>
    <row r="260" spans="1:17" ht="15" x14ac:dyDescent="0.2">
      <c r="A260" s="492" t="s">
        <v>482</v>
      </c>
      <c r="B260" s="491"/>
      <c r="C260" s="491"/>
      <c r="D260" s="491"/>
      <c r="E260" s="491"/>
      <c r="F260" s="491"/>
      <c r="G260" s="491"/>
      <c r="H260" s="491"/>
      <c r="I260" s="491"/>
      <c r="J260" s="241"/>
      <c r="K260" s="241"/>
      <c r="L260" s="241"/>
      <c r="M260" s="241"/>
      <c r="N260" s="241"/>
      <c r="O260" s="241"/>
      <c r="P260" s="241"/>
      <c r="Q260" s="241"/>
    </row>
    <row r="261" spans="1:17" ht="15" x14ac:dyDescent="0.2">
      <c r="A261" s="490" t="s">
        <v>641</v>
      </c>
      <c r="B261" s="491"/>
      <c r="C261" s="491"/>
      <c r="D261" s="491"/>
      <c r="E261" s="491"/>
      <c r="F261" s="491"/>
      <c r="G261" s="491"/>
      <c r="H261" s="491"/>
      <c r="I261" s="491"/>
      <c r="J261" s="240">
        <v>52341.86</v>
      </c>
      <c r="K261" s="241"/>
      <c r="L261" s="241"/>
      <c r="M261" s="241"/>
      <c r="N261" s="241"/>
      <c r="O261" s="240">
        <v>90.33</v>
      </c>
      <c r="P261" s="241"/>
      <c r="Q261" s="240">
        <v>17.32</v>
      </c>
    </row>
    <row r="262" spans="1:17" ht="15" x14ac:dyDescent="0.2">
      <c r="A262" s="490" t="s">
        <v>642</v>
      </c>
      <c r="B262" s="491"/>
      <c r="C262" s="491"/>
      <c r="D262" s="491"/>
      <c r="E262" s="491"/>
      <c r="F262" s="491"/>
      <c r="G262" s="491"/>
      <c r="H262" s="491"/>
      <c r="I262" s="491"/>
      <c r="J262" s="240">
        <v>7589.5</v>
      </c>
      <c r="K262" s="241"/>
      <c r="L262" s="241"/>
      <c r="M262" s="241"/>
      <c r="N262" s="241"/>
      <c r="O262" s="241"/>
      <c r="P262" s="241"/>
      <c r="Q262" s="241"/>
    </row>
    <row r="263" spans="1:17" ht="15" x14ac:dyDescent="0.2">
      <c r="A263" s="490" t="s">
        <v>643</v>
      </c>
      <c r="B263" s="491"/>
      <c r="C263" s="491"/>
      <c r="D263" s="491"/>
      <c r="E263" s="491"/>
      <c r="F263" s="491"/>
      <c r="G263" s="491"/>
      <c r="H263" s="491"/>
      <c r="I263" s="491"/>
      <c r="J263" s="240">
        <v>364234.21</v>
      </c>
      <c r="K263" s="241"/>
      <c r="L263" s="241"/>
      <c r="M263" s="241"/>
      <c r="N263" s="241"/>
      <c r="O263" s="241"/>
      <c r="P263" s="241"/>
      <c r="Q263" s="241"/>
    </row>
    <row r="264" spans="1:17" ht="15" x14ac:dyDescent="0.2">
      <c r="A264" s="490" t="s">
        <v>644</v>
      </c>
      <c r="B264" s="491"/>
      <c r="C264" s="491"/>
      <c r="D264" s="491"/>
      <c r="E264" s="491"/>
      <c r="F264" s="491"/>
      <c r="G264" s="491"/>
      <c r="H264" s="491"/>
      <c r="I264" s="491"/>
      <c r="J264" s="240">
        <v>6975.23</v>
      </c>
      <c r="K264" s="241"/>
      <c r="L264" s="241"/>
      <c r="M264" s="241"/>
      <c r="N264" s="241"/>
      <c r="O264" s="240">
        <v>13.3</v>
      </c>
      <c r="P264" s="241"/>
      <c r="Q264" s="241"/>
    </row>
    <row r="265" spans="1:17" ht="15" x14ac:dyDescent="0.2">
      <c r="A265" s="490" t="s">
        <v>483</v>
      </c>
      <c r="B265" s="491"/>
      <c r="C265" s="491"/>
      <c r="D265" s="491"/>
      <c r="E265" s="491"/>
      <c r="F265" s="491"/>
      <c r="G265" s="491"/>
      <c r="H265" s="491"/>
      <c r="I265" s="491"/>
      <c r="J265" s="240">
        <v>431140.8</v>
      </c>
      <c r="K265" s="241"/>
      <c r="L265" s="241"/>
      <c r="M265" s="241"/>
      <c r="N265" s="241"/>
      <c r="O265" s="240">
        <v>103.63</v>
      </c>
      <c r="P265" s="241"/>
      <c r="Q265" s="240">
        <v>17.32</v>
      </c>
    </row>
    <row r="266" spans="1:17" ht="15" x14ac:dyDescent="0.2">
      <c r="A266" s="490" t="s">
        <v>484</v>
      </c>
      <c r="B266" s="491"/>
      <c r="C266" s="491"/>
      <c r="D266" s="491"/>
      <c r="E266" s="491"/>
      <c r="F266" s="491"/>
      <c r="G266" s="491"/>
      <c r="H266" s="491"/>
      <c r="I266" s="491"/>
      <c r="J266" s="241"/>
      <c r="K266" s="241"/>
      <c r="L266" s="241"/>
      <c r="M266" s="241"/>
      <c r="N266" s="241"/>
      <c r="O266" s="241"/>
      <c r="P266" s="241"/>
      <c r="Q266" s="241"/>
    </row>
    <row r="267" spans="1:17" ht="15" x14ac:dyDescent="0.2">
      <c r="A267" s="490" t="s">
        <v>485</v>
      </c>
      <c r="B267" s="491"/>
      <c r="C267" s="491"/>
      <c r="D267" s="491"/>
      <c r="E267" s="491"/>
      <c r="F267" s="491"/>
      <c r="G267" s="491"/>
      <c r="H267" s="491"/>
      <c r="I267" s="491"/>
      <c r="J267" s="240">
        <v>2597.42</v>
      </c>
      <c r="K267" s="241"/>
      <c r="L267" s="241"/>
      <c r="M267" s="241"/>
      <c r="N267" s="241"/>
      <c r="O267" s="241"/>
      <c r="P267" s="241"/>
      <c r="Q267" s="241"/>
    </row>
    <row r="268" spans="1:17" ht="15" x14ac:dyDescent="0.2">
      <c r="A268" s="490" t="s">
        <v>486</v>
      </c>
      <c r="B268" s="491"/>
      <c r="C268" s="491"/>
      <c r="D268" s="491"/>
      <c r="E268" s="491"/>
      <c r="F268" s="491"/>
      <c r="G268" s="491"/>
      <c r="H268" s="491"/>
      <c r="I268" s="491"/>
      <c r="J268" s="240">
        <v>2158.63</v>
      </c>
      <c r="K268" s="241"/>
      <c r="L268" s="241"/>
      <c r="M268" s="241"/>
      <c r="N268" s="241"/>
      <c r="O268" s="241"/>
      <c r="P268" s="241"/>
      <c r="Q268" s="241"/>
    </row>
    <row r="269" spans="1:17" ht="15" x14ac:dyDescent="0.2">
      <c r="A269" s="490" t="s">
        <v>487</v>
      </c>
      <c r="B269" s="491"/>
      <c r="C269" s="491"/>
      <c r="D269" s="491"/>
      <c r="E269" s="491"/>
      <c r="F269" s="491"/>
      <c r="G269" s="491"/>
      <c r="H269" s="491"/>
      <c r="I269" s="491"/>
      <c r="J269" s="240">
        <v>1253.92</v>
      </c>
      <c r="K269" s="241"/>
      <c r="L269" s="241"/>
      <c r="M269" s="241"/>
      <c r="N269" s="241"/>
      <c r="O269" s="241"/>
      <c r="P269" s="241"/>
      <c r="Q269" s="241"/>
    </row>
    <row r="270" spans="1:17" ht="15" x14ac:dyDescent="0.2">
      <c r="A270" s="490" t="s">
        <v>488</v>
      </c>
      <c r="B270" s="491"/>
      <c r="C270" s="491"/>
      <c r="D270" s="491"/>
      <c r="E270" s="491"/>
      <c r="F270" s="491"/>
      <c r="G270" s="491"/>
      <c r="H270" s="491"/>
      <c r="I270" s="491"/>
      <c r="J270" s="240">
        <v>69114.649999999994</v>
      </c>
      <c r="K270" s="241"/>
      <c r="L270" s="241"/>
      <c r="M270" s="241"/>
      <c r="N270" s="241"/>
      <c r="O270" s="241"/>
      <c r="P270" s="241"/>
      <c r="Q270" s="241"/>
    </row>
    <row r="271" spans="1:17" ht="15" x14ac:dyDescent="0.2">
      <c r="A271" s="490" t="s">
        <v>489</v>
      </c>
      <c r="B271" s="491"/>
      <c r="C271" s="491"/>
      <c r="D271" s="491"/>
      <c r="E271" s="491"/>
      <c r="F271" s="491"/>
      <c r="G271" s="491"/>
      <c r="H271" s="491"/>
      <c r="I271" s="491"/>
      <c r="J271" s="240">
        <v>1240.8399999999999</v>
      </c>
      <c r="K271" s="241"/>
      <c r="L271" s="241"/>
      <c r="M271" s="241"/>
      <c r="N271" s="241"/>
      <c r="O271" s="241"/>
      <c r="P271" s="241"/>
      <c r="Q271" s="241"/>
    </row>
    <row r="272" spans="1:17" ht="15" x14ac:dyDescent="0.2">
      <c r="A272" s="490" t="s">
        <v>490</v>
      </c>
      <c r="B272" s="491"/>
      <c r="C272" s="491"/>
      <c r="D272" s="491"/>
      <c r="E272" s="491"/>
      <c r="F272" s="491"/>
      <c r="G272" s="491"/>
      <c r="H272" s="491"/>
      <c r="I272" s="491"/>
      <c r="J272" s="240">
        <v>713.74</v>
      </c>
      <c r="K272" s="241"/>
      <c r="L272" s="241"/>
      <c r="M272" s="241"/>
      <c r="N272" s="241"/>
      <c r="O272" s="241"/>
      <c r="P272" s="241"/>
      <c r="Q272" s="241"/>
    </row>
    <row r="273" spans="1:17" ht="15" x14ac:dyDescent="0.2">
      <c r="A273" s="490" t="s">
        <v>510</v>
      </c>
      <c r="B273" s="491"/>
      <c r="C273" s="491"/>
      <c r="D273" s="491"/>
      <c r="E273" s="491"/>
      <c r="F273" s="491"/>
      <c r="G273" s="491"/>
      <c r="H273" s="491"/>
      <c r="I273" s="491"/>
      <c r="J273" s="240">
        <v>59931.360000000001</v>
      </c>
      <c r="K273" s="241"/>
      <c r="L273" s="241"/>
      <c r="M273" s="241"/>
      <c r="N273" s="241"/>
      <c r="O273" s="241"/>
      <c r="P273" s="241"/>
      <c r="Q273" s="241"/>
    </row>
    <row r="274" spans="1:17" ht="15" x14ac:dyDescent="0.2">
      <c r="A274" s="490" t="s">
        <v>645</v>
      </c>
      <c r="B274" s="491"/>
      <c r="C274" s="491"/>
      <c r="D274" s="491"/>
      <c r="E274" s="491"/>
      <c r="F274" s="491"/>
      <c r="G274" s="491"/>
      <c r="H274" s="491"/>
      <c r="I274" s="491"/>
      <c r="J274" s="240">
        <v>3595.88</v>
      </c>
      <c r="K274" s="241"/>
      <c r="L274" s="241"/>
      <c r="M274" s="241"/>
      <c r="N274" s="241"/>
      <c r="O274" s="241"/>
      <c r="P274" s="241"/>
      <c r="Q274" s="241"/>
    </row>
    <row r="275" spans="1:17" ht="15" x14ac:dyDescent="0.2">
      <c r="A275" s="492" t="s">
        <v>483</v>
      </c>
      <c r="B275" s="491"/>
      <c r="C275" s="491"/>
      <c r="D275" s="491"/>
      <c r="E275" s="491"/>
      <c r="F275" s="491"/>
      <c r="G275" s="491"/>
      <c r="H275" s="491"/>
      <c r="I275" s="491"/>
      <c r="J275" s="242">
        <v>63527.24</v>
      </c>
      <c r="K275" s="241"/>
      <c r="L275" s="241"/>
      <c r="M275" s="241"/>
      <c r="N275" s="241"/>
      <c r="O275" s="241"/>
      <c r="P275" s="241"/>
      <c r="Q275" s="241"/>
    </row>
    <row r="276" spans="1:17" ht="15" x14ac:dyDescent="0.2">
      <c r="A276" s="490" t="s">
        <v>649</v>
      </c>
      <c r="B276" s="491"/>
      <c r="C276" s="491"/>
      <c r="D276" s="491"/>
      <c r="E276" s="491"/>
      <c r="F276" s="491"/>
      <c r="G276" s="491"/>
      <c r="H276" s="491"/>
      <c r="I276" s="491"/>
      <c r="J276" s="240">
        <v>434736.68</v>
      </c>
      <c r="K276" s="241"/>
      <c r="L276" s="241"/>
      <c r="M276" s="241"/>
      <c r="N276" s="241"/>
      <c r="O276" s="241"/>
      <c r="P276" s="241"/>
      <c r="Q276" s="241"/>
    </row>
    <row r="277" spans="1:17" ht="15" x14ac:dyDescent="0.2">
      <c r="A277" s="490" t="s">
        <v>647</v>
      </c>
      <c r="B277" s="491"/>
      <c r="C277" s="491"/>
      <c r="D277" s="491"/>
      <c r="E277" s="491"/>
      <c r="F277" s="491"/>
      <c r="G277" s="491"/>
      <c r="H277" s="491"/>
      <c r="I277" s="491"/>
      <c r="J277" s="240">
        <v>8694.73</v>
      </c>
      <c r="K277" s="241"/>
      <c r="L277" s="241"/>
      <c r="M277" s="241"/>
      <c r="N277" s="241"/>
      <c r="O277" s="241"/>
      <c r="P277" s="241"/>
      <c r="Q277" s="241"/>
    </row>
    <row r="278" spans="1:17" ht="15" x14ac:dyDescent="0.2">
      <c r="A278" s="492" t="s">
        <v>491</v>
      </c>
      <c r="B278" s="491"/>
      <c r="C278" s="491"/>
      <c r="D278" s="491"/>
      <c r="E278" s="491"/>
      <c r="F278" s="491"/>
      <c r="G278" s="491"/>
      <c r="H278" s="491"/>
      <c r="I278" s="491"/>
      <c r="J278" s="242">
        <v>443431.41</v>
      </c>
      <c r="K278" s="241"/>
      <c r="L278" s="241"/>
      <c r="M278" s="241"/>
      <c r="N278" s="241"/>
      <c r="O278" s="241"/>
      <c r="P278" s="241"/>
      <c r="Q278" s="241"/>
    </row>
    <row r="279" spans="1:17" ht="15" x14ac:dyDescent="0.2">
      <c r="A279" s="490" t="s">
        <v>648</v>
      </c>
      <c r="B279" s="491"/>
      <c r="C279" s="491"/>
      <c r="D279" s="491"/>
      <c r="E279" s="491"/>
      <c r="F279" s="491"/>
      <c r="G279" s="491"/>
      <c r="H279" s="491"/>
      <c r="I279" s="491"/>
      <c r="J279" s="240">
        <v>88686.28</v>
      </c>
      <c r="K279" s="241"/>
      <c r="L279" s="241"/>
      <c r="M279" s="241"/>
      <c r="N279" s="241"/>
      <c r="O279" s="241"/>
      <c r="P279" s="241"/>
      <c r="Q279" s="241"/>
    </row>
    <row r="280" spans="1:17" ht="15" x14ac:dyDescent="0.2">
      <c r="A280" s="492" t="s">
        <v>492</v>
      </c>
      <c r="B280" s="491"/>
      <c r="C280" s="491"/>
      <c r="D280" s="491"/>
      <c r="E280" s="491"/>
      <c r="F280" s="491"/>
      <c r="G280" s="491"/>
      <c r="H280" s="491"/>
      <c r="I280" s="491"/>
      <c r="J280" s="242">
        <v>532117.68999999994</v>
      </c>
      <c r="K280" s="241"/>
      <c r="L280" s="241"/>
      <c r="M280" s="241"/>
      <c r="N280" s="241"/>
      <c r="O280" s="242">
        <v>103.63</v>
      </c>
      <c r="P280" s="241"/>
      <c r="Q280" s="242">
        <v>17.32</v>
      </c>
    </row>
    <row r="281" spans="1:17" x14ac:dyDescent="0.2">
      <c r="A281" s="243"/>
    </row>
    <row r="282" spans="1:17" x14ac:dyDescent="0.2">
      <c r="A282" s="243"/>
    </row>
    <row r="283" spans="1:17" x14ac:dyDescent="0.2">
      <c r="A283" s="243"/>
    </row>
    <row r="284" spans="1:17" ht="15" x14ac:dyDescent="0.2">
      <c r="A284" s="489" t="s">
        <v>650</v>
      </c>
      <c r="B284" s="486"/>
      <c r="C284" s="486"/>
      <c r="D284" s="486"/>
      <c r="E284" s="486"/>
      <c r="F284" s="486"/>
      <c r="G284" s="486"/>
      <c r="H284" s="486"/>
      <c r="I284" s="486"/>
      <c r="J284" s="486"/>
      <c r="K284" s="486"/>
      <c r="L284" s="486"/>
      <c r="M284" s="486"/>
      <c r="N284" s="486"/>
      <c r="O284" s="486"/>
      <c r="P284" s="486"/>
      <c r="Q284" s="486"/>
    </row>
    <row r="285" spans="1:17" ht="15" x14ac:dyDescent="0.2">
      <c r="A285" s="488" t="s">
        <v>493</v>
      </c>
      <c r="B285" s="486"/>
      <c r="C285" s="486"/>
      <c r="D285" s="486"/>
      <c r="E285" s="486"/>
      <c r="F285" s="486"/>
      <c r="G285" s="486"/>
      <c r="H285" s="486"/>
      <c r="I285" s="486"/>
      <c r="J285" s="486"/>
      <c r="K285" s="486"/>
      <c r="L285" s="486"/>
      <c r="M285" s="486"/>
      <c r="N285" s="486"/>
      <c r="O285" s="486"/>
      <c r="P285" s="486"/>
      <c r="Q285" s="486"/>
    </row>
    <row r="286" spans="1:17" x14ac:dyDescent="0.2">
      <c r="A286" s="243"/>
    </row>
    <row r="287" spans="1:17" ht="15" x14ac:dyDescent="0.2">
      <c r="A287" s="489" t="s">
        <v>651</v>
      </c>
      <c r="B287" s="486"/>
      <c r="C287" s="486"/>
      <c r="D287" s="486"/>
      <c r="E287" s="486"/>
      <c r="F287" s="486"/>
      <c r="G287" s="486"/>
      <c r="H287" s="486"/>
      <c r="I287" s="486"/>
      <c r="J287" s="486"/>
      <c r="K287" s="486"/>
      <c r="L287" s="486"/>
      <c r="M287" s="486"/>
      <c r="N287" s="486"/>
      <c r="O287" s="486"/>
      <c r="P287" s="486"/>
      <c r="Q287" s="486"/>
    </row>
    <row r="288" spans="1:17" ht="15" x14ac:dyDescent="0.2">
      <c r="A288" s="488" t="s">
        <v>493</v>
      </c>
      <c r="B288" s="486"/>
      <c r="C288" s="486"/>
      <c r="D288" s="486"/>
      <c r="E288" s="486"/>
      <c r="F288" s="486"/>
      <c r="G288" s="486"/>
      <c r="H288" s="486"/>
      <c r="I288" s="486"/>
      <c r="J288" s="486"/>
      <c r="K288" s="486"/>
      <c r="L288" s="486"/>
      <c r="M288" s="486"/>
      <c r="N288" s="486"/>
      <c r="O288" s="486"/>
      <c r="P288" s="486"/>
      <c r="Q288" s="486"/>
    </row>
    <row r="289" spans="1:17" x14ac:dyDescent="0.2">
      <c r="A289" s="243"/>
    </row>
    <row r="294" spans="1:17" ht="15" x14ac:dyDescent="0.2">
      <c r="A294" s="485"/>
      <c r="B294" s="486"/>
      <c r="C294" s="486"/>
      <c r="D294" s="486"/>
      <c r="E294" s="486"/>
      <c r="F294" s="486"/>
      <c r="G294" s="486"/>
      <c r="H294" s="486"/>
      <c r="I294" s="486"/>
      <c r="J294" s="486"/>
      <c r="K294" s="486"/>
      <c r="L294" s="486"/>
      <c r="M294" s="486"/>
      <c r="N294" s="486"/>
      <c r="O294" s="486"/>
      <c r="P294" s="486"/>
      <c r="Q294" s="486"/>
    </row>
    <row r="295" spans="1:17" ht="15" x14ac:dyDescent="0.2">
      <c r="A295" s="487"/>
      <c r="B295" s="486"/>
      <c r="C295" s="486"/>
      <c r="D295" s="486"/>
      <c r="E295" s="486"/>
      <c r="F295" s="486"/>
      <c r="G295" s="486"/>
      <c r="H295" s="486"/>
      <c r="I295" s="486"/>
      <c r="J295" s="486"/>
      <c r="K295" s="486"/>
      <c r="L295" s="486"/>
      <c r="M295" s="486"/>
      <c r="N295" s="486"/>
      <c r="O295" s="486"/>
      <c r="P295" s="486"/>
      <c r="Q295" s="486"/>
    </row>
    <row r="297" spans="1:17" ht="15" x14ac:dyDescent="0.2">
      <c r="A297" s="485"/>
      <c r="B297" s="486"/>
      <c r="C297" s="486"/>
      <c r="D297" s="486"/>
      <c r="E297" s="486"/>
      <c r="F297" s="486"/>
      <c r="G297" s="486"/>
      <c r="H297" s="486"/>
      <c r="I297" s="486"/>
      <c r="J297" s="486"/>
      <c r="K297" s="486"/>
      <c r="L297" s="486"/>
      <c r="M297" s="486"/>
      <c r="N297" s="486"/>
      <c r="O297" s="486"/>
      <c r="P297" s="486"/>
      <c r="Q297" s="486"/>
    </row>
    <row r="300" spans="1:17" ht="15" x14ac:dyDescent="0.2">
      <c r="A300" s="485"/>
      <c r="B300" s="486"/>
      <c r="C300" s="486"/>
      <c r="D300" s="486"/>
      <c r="E300" s="486"/>
      <c r="F300" s="486"/>
      <c r="G300" s="486"/>
      <c r="H300" s="486"/>
      <c r="I300" s="486"/>
      <c r="J300" s="486"/>
      <c r="K300" s="486"/>
      <c r="L300" s="486"/>
      <c r="M300" s="486"/>
      <c r="N300" s="486"/>
      <c r="O300" s="486"/>
      <c r="P300" s="486"/>
      <c r="Q300" s="486"/>
    </row>
    <row r="301" spans="1:17" ht="15" x14ac:dyDescent="0.2">
      <c r="A301" s="487"/>
      <c r="B301" s="486"/>
      <c r="C301" s="486"/>
      <c r="D301" s="486"/>
      <c r="E301" s="486"/>
      <c r="F301" s="486"/>
      <c r="G301" s="486"/>
      <c r="H301" s="486"/>
      <c r="I301" s="486"/>
      <c r="J301" s="486"/>
      <c r="K301" s="486"/>
      <c r="L301" s="486"/>
      <c r="M301" s="486"/>
      <c r="N301" s="486"/>
      <c r="O301" s="486"/>
      <c r="P301" s="486"/>
      <c r="Q301" s="486"/>
    </row>
    <row r="303" spans="1:17" ht="15" x14ac:dyDescent="0.2">
      <c r="A303" s="485"/>
      <c r="B303" s="486"/>
      <c r="C303" s="486"/>
      <c r="D303" s="486"/>
      <c r="E303" s="486"/>
      <c r="F303" s="486"/>
      <c r="G303" s="486"/>
      <c r="H303" s="486"/>
      <c r="I303" s="486"/>
      <c r="J303" s="486"/>
      <c r="K303" s="486"/>
      <c r="L303" s="486"/>
      <c r="M303" s="486"/>
      <c r="N303" s="486"/>
      <c r="O303" s="486"/>
      <c r="P303" s="486"/>
      <c r="Q303" s="486"/>
    </row>
    <row r="304" spans="1:17" ht="15" x14ac:dyDescent="0.2">
      <c r="A304" s="487"/>
      <c r="B304" s="486"/>
      <c r="C304" s="486"/>
      <c r="D304" s="486"/>
      <c r="E304" s="486"/>
      <c r="F304" s="486"/>
      <c r="G304" s="486"/>
      <c r="H304" s="486"/>
      <c r="I304" s="486"/>
      <c r="J304" s="486"/>
      <c r="K304" s="486"/>
      <c r="L304" s="486"/>
      <c r="M304" s="486"/>
      <c r="N304" s="486"/>
      <c r="O304" s="486"/>
      <c r="P304" s="486"/>
      <c r="Q304" s="486"/>
    </row>
  </sheetData>
  <mergeCells count="255">
    <mergeCell ref="P26:P28"/>
    <mergeCell ref="Q26:Q28"/>
    <mergeCell ref="F27:F28"/>
    <mergeCell ref="G27:I27"/>
    <mergeCell ref="J27:J28"/>
    <mergeCell ref="K27:M27"/>
    <mergeCell ref="C11:N11"/>
    <mergeCell ref="D15:Q15"/>
    <mergeCell ref="A48:I48"/>
    <mergeCell ref="A26:A28"/>
    <mergeCell ref="B26:B28"/>
    <mergeCell ref="C26:C28"/>
    <mergeCell ref="D26:D28"/>
    <mergeCell ref="E26:E28"/>
    <mergeCell ref="F26:I26"/>
    <mergeCell ref="J26:M26"/>
    <mergeCell ref="N26:N28"/>
    <mergeCell ref="O26:O28"/>
    <mergeCell ref="A49:I49"/>
    <mergeCell ref="A50:I50"/>
    <mergeCell ref="A51:I51"/>
    <mergeCell ref="A52:I52"/>
    <mergeCell ref="A53:I53"/>
    <mergeCell ref="A30:Q30"/>
    <mergeCell ref="A43:Q43"/>
    <mergeCell ref="A44:I44"/>
    <mergeCell ref="A45:I45"/>
    <mergeCell ref="A46:I46"/>
    <mergeCell ref="A47:I47"/>
    <mergeCell ref="A60:I60"/>
    <mergeCell ref="A61:I61"/>
    <mergeCell ref="A62:I62"/>
    <mergeCell ref="A63:I63"/>
    <mergeCell ref="A64:I64"/>
    <mergeCell ref="A65:I65"/>
    <mergeCell ref="A54:I54"/>
    <mergeCell ref="A55:I55"/>
    <mergeCell ref="A56:I56"/>
    <mergeCell ref="A57:I57"/>
    <mergeCell ref="A58:I58"/>
    <mergeCell ref="A59:I59"/>
    <mergeCell ref="A72:I72"/>
    <mergeCell ref="A73:I73"/>
    <mergeCell ref="A74:I74"/>
    <mergeCell ref="A75:I75"/>
    <mergeCell ref="A76:I76"/>
    <mergeCell ref="A77:I77"/>
    <mergeCell ref="A66:I66"/>
    <mergeCell ref="A67:I67"/>
    <mergeCell ref="A68:I68"/>
    <mergeCell ref="A69:I69"/>
    <mergeCell ref="A70:I70"/>
    <mergeCell ref="A71:I71"/>
    <mergeCell ref="A84:I84"/>
    <mergeCell ref="A85:I85"/>
    <mergeCell ref="A86:I86"/>
    <mergeCell ref="A87:I87"/>
    <mergeCell ref="A88:I88"/>
    <mergeCell ref="A89:I89"/>
    <mergeCell ref="A78:I78"/>
    <mergeCell ref="A79:I79"/>
    <mergeCell ref="A80:I80"/>
    <mergeCell ref="A81:I81"/>
    <mergeCell ref="A82:I82"/>
    <mergeCell ref="A83:I83"/>
    <mergeCell ref="A96:I96"/>
    <mergeCell ref="A97:I97"/>
    <mergeCell ref="A98:I98"/>
    <mergeCell ref="A99:I99"/>
    <mergeCell ref="A100:I100"/>
    <mergeCell ref="A101:I101"/>
    <mergeCell ref="A90:Q90"/>
    <mergeCell ref="A91:I91"/>
    <mergeCell ref="A92:I92"/>
    <mergeCell ref="A93:I93"/>
    <mergeCell ref="A94:I94"/>
    <mergeCell ref="A95:I95"/>
    <mergeCell ref="A108:I108"/>
    <mergeCell ref="A109:I109"/>
    <mergeCell ref="A110:I110"/>
    <mergeCell ref="A111:I111"/>
    <mergeCell ref="A112:I112"/>
    <mergeCell ref="A113:I113"/>
    <mergeCell ref="A102:I102"/>
    <mergeCell ref="A103:I103"/>
    <mergeCell ref="A104:I104"/>
    <mergeCell ref="A105:I105"/>
    <mergeCell ref="A106:I106"/>
    <mergeCell ref="A107:I107"/>
    <mergeCell ref="A120:I120"/>
    <mergeCell ref="A121:I121"/>
    <mergeCell ref="A122:I122"/>
    <mergeCell ref="A123:I123"/>
    <mergeCell ref="A124:I124"/>
    <mergeCell ref="A125:I125"/>
    <mergeCell ref="A114:I114"/>
    <mergeCell ref="A115:I115"/>
    <mergeCell ref="A116:I116"/>
    <mergeCell ref="A117:I117"/>
    <mergeCell ref="A118:I118"/>
    <mergeCell ref="A119:I119"/>
    <mergeCell ref="A132:I132"/>
    <mergeCell ref="A133:I133"/>
    <mergeCell ref="A134:I134"/>
    <mergeCell ref="A135:I135"/>
    <mergeCell ref="A136:I136"/>
    <mergeCell ref="A137:I137"/>
    <mergeCell ref="A126:I126"/>
    <mergeCell ref="A127:I127"/>
    <mergeCell ref="A128:I128"/>
    <mergeCell ref="A129:I129"/>
    <mergeCell ref="A130:I130"/>
    <mergeCell ref="A131:I131"/>
    <mergeCell ref="A150:I150"/>
    <mergeCell ref="A151:I151"/>
    <mergeCell ref="A152:I152"/>
    <mergeCell ref="A153:I153"/>
    <mergeCell ref="A154:I154"/>
    <mergeCell ref="A155:I155"/>
    <mergeCell ref="A138:I138"/>
    <mergeCell ref="A139:Q139"/>
    <mergeCell ref="A146:Q146"/>
    <mergeCell ref="A147:I147"/>
    <mergeCell ref="A148:I148"/>
    <mergeCell ref="A149:I149"/>
    <mergeCell ref="A162:I162"/>
    <mergeCell ref="A163:I163"/>
    <mergeCell ref="A164:I164"/>
    <mergeCell ref="A165:I165"/>
    <mergeCell ref="A166:I166"/>
    <mergeCell ref="A167:I167"/>
    <mergeCell ref="A156:I156"/>
    <mergeCell ref="A157:I157"/>
    <mergeCell ref="A158:I158"/>
    <mergeCell ref="A159:I159"/>
    <mergeCell ref="A160:I160"/>
    <mergeCell ref="A161:Q161"/>
    <mergeCell ref="A174:I174"/>
    <mergeCell ref="A175:I175"/>
    <mergeCell ref="A176:I176"/>
    <mergeCell ref="A177:I177"/>
    <mergeCell ref="A178:Q178"/>
    <mergeCell ref="A182:Q182"/>
    <mergeCell ref="A168:I168"/>
    <mergeCell ref="A169:I169"/>
    <mergeCell ref="A170:I170"/>
    <mergeCell ref="A171:I171"/>
    <mergeCell ref="A172:I172"/>
    <mergeCell ref="A173:I173"/>
    <mergeCell ref="A189:I189"/>
    <mergeCell ref="A190:Q190"/>
    <mergeCell ref="A191:I191"/>
    <mergeCell ref="A192:I192"/>
    <mergeCell ref="A193:I193"/>
    <mergeCell ref="A194:I194"/>
    <mergeCell ref="A183:I183"/>
    <mergeCell ref="A184:I184"/>
    <mergeCell ref="A185:I185"/>
    <mergeCell ref="A186:I186"/>
    <mergeCell ref="A187:I187"/>
    <mergeCell ref="A188:I188"/>
    <mergeCell ref="A204:I204"/>
    <mergeCell ref="A205:I205"/>
    <mergeCell ref="A206:I206"/>
    <mergeCell ref="A207:I207"/>
    <mergeCell ref="A208:I208"/>
    <mergeCell ref="A209:I209"/>
    <mergeCell ref="A195:I195"/>
    <mergeCell ref="A196:I196"/>
    <mergeCell ref="A197:I197"/>
    <mergeCell ref="A198:I198"/>
    <mergeCell ref="A199:Q199"/>
    <mergeCell ref="A203:Q203"/>
    <mergeCell ref="A216:I216"/>
    <mergeCell ref="A217:I217"/>
    <mergeCell ref="A218:I218"/>
    <mergeCell ref="A219:I219"/>
    <mergeCell ref="A220:I220"/>
    <mergeCell ref="A221:I221"/>
    <mergeCell ref="A210:I210"/>
    <mergeCell ref="A211:I211"/>
    <mergeCell ref="A212:I212"/>
    <mergeCell ref="A213:I213"/>
    <mergeCell ref="A214:I214"/>
    <mergeCell ref="A215:Q215"/>
    <mergeCell ref="A228:Q228"/>
    <mergeCell ref="A229:Q229"/>
    <mergeCell ref="A230:I230"/>
    <mergeCell ref="A231:I231"/>
    <mergeCell ref="A232:I232"/>
    <mergeCell ref="A233:I233"/>
    <mergeCell ref="A222:I222"/>
    <mergeCell ref="A223:I223"/>
    <mergeCell ref="A224:I224"/>
    <mergeCell ref="A225:I225"/>
    <mergeCell ref="A226:I226"/>
    <mergeCell ref="A227:I227"/>
    <mergeCell ref="A240:I240"/>
    <mergeCell ref="A241:I241"/>
    <mergeCell ref="A242:I242"/>
    <mergeCell ref="A243:I243"/>
    <mergeCell ref="A244:I244"/>
    <mergeCell ref="A245:I245"/>
    <mergeCell ref="A234:I234"/>
    <mergeCell ref="A235:I235"/>
    <mergeCell ref="A236:I236"/>
    <mergeCell ref="A237:I237"/>
    <mergeCell ref="A238:I238"/>
    <mergeCell ref="A239:I239"/>
    <mergeCell ref="A252:I252"/>
    <mergeCell ref="A253:I253"/>
    <mergeCell ref="A254:I254"/>
    <mergeCell ref="A255:Q255"/>
    <mergeCell ref="A256:I256"/>
    <mergeCell ref="A257:I257"/>
    <mergeCell ref="A246:I246"/>
    <mergeCell ref="A247:I247"/>
    <mergeCell ref="A248:I248"/>
    <mergeCell ref="A249:I249"/>
    <mergeCell ref="A250:I250"/>
    <mergeCell ref="A251:I251"/>
    <mergeCell ref="A264:I264"/>
    <mergeCell ref="A265:I265"/>
    <mergeCell ref="A266:I266"/>
    <mergeCell ref="A267:I267"/>
    <mergeCell ref="A268:I268"/>
    <mergeCell ref="A269:I269"/>
    <mergeCell ref="A258:I258"/>
    <mergeCell ref="A259:I259"/>
    <mergeCell ref="A260:I260"/>
    <mergeCell ref="A261:I261"/>
    <mergeCell ref="A262:I262"/>
    <mergeCell ref="A263:I263"/>
    <mergeCell ref="A276:I276"/>
    <mergeCell ref="A277:I277"/>
    <mergeCell ref="A278:I278"/>
    <mergeCell ref="A279:I279"/>
    <mergeCell ref="A280:I280"/>
    <mergeCell ref="A284:Q284"/>
    <mergeCell ref="A270:I270"/>
    <mergeCell ref="A271:I271"/>
    <mergeCell ref="A272:I272"/>
    <mergeCell ref="A273:I273"/>
    <mergeCell ref="A274:I274"/>
    <mergeCell ref="A275:I275"/>
    <mergeCell ref="A300:Q300"/>
    <mergeCell ref="A301:Q301"/>
    <mergeCell ref="A303:Q303"/>
    <mergeCell ref="A304:Q304"/>
    <mergeCell ref="A285:Q285"/>
    <mergeCell ref="A287:Q287"/>
    <mergeCell ref="A288:Q288"/>
    <mergeCell ref="A294:Q294"/>
    <mergeCell ref="A295:Q295"/>
    <mergeCell ref="A297:Q297"/>
  </mergeCells>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49" t="s">
        <v>528</v>
      </c>
    </row>
  </sheetData>
  <hyperlinks>
    <hyperlink ref="A1" r:id="rId1" display="РБ, Иглинский район, с. Иглино, ул. Чапаев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 '!Заголовки_для_печати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2022-12-20T09:41:50Z</dcterms:modified>
</cp:coreProperties>
</file>